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jerome\Cloud\0ICOM\Accréditation 2025-2026\APC\"/>
    </mc:Choice>
  </mc:AlternateContent>
  <xr:revisionPtr revIDLastSave="0" documentId="13_ncr:1_{762B3571-5DD7-405A-9430-D0BA88D99CBF}" xr6:coauthVersionLast="47" xr6:coauthVersionMax="47" xr10:uidLastSave="{00000000-0000-0000-0000-000000000000}"/>
  <bookViews>
    <workbookView xWindow="-120" yWindow="-120" windowWidth="20730" windowHeight="11160" tabRatio="500" firstSheet="4" activeTab="5" xr2:uid="{00000000-000D-0000-FFFF-FFFF00000000}"/>
  </bookViews>
  <sheets>
    <sheet name="Trajectoire du diplômé" sheetId="1" r:id="rId1"/>
    <sheet name="Accès métiers ROME" sheetId="2" r:id="rId2"/>
    <sheet name="Accès métiers APEC" sheetId="3" r:id="rId3"/>
    <sheet name="Parcours Rapprochement RNCP" sheetId="4" r:id="rId4"/>
    <sheet name="Matrice de la formation vide" sheetId="5" r:id="rId5"/>
    <sheet name="Matrice de la formation remplie" sheetId="10" r:id="rId6"/>
    <sheet name="Référentiel certification" sheetId="6" r:id="rId7"/>
    <sheet name="Référentiel de formation" sheetId="7" r:id="rId8"/>
    <sheet name="Exemple DIU Mycologie" sheetId="8" r:id="rId9"/>
    <sheet name="Exemple Presentation Mycologie" sheetId="9" r:id="rId10"/>
  </sheets>
  <definedNames>
    <definedName name="_xlnm.Print_Area" localSheetId="2">'Accès métiers APEC'!$A$2:$D$13</definedName>
    <definedName name="_xlnm.Print_Area" localSheetId="1">'Accès métiers ROME'!$A$2:$D$19</definedName>
    <definedName name="_xlnm.Print_Area" localSheetId="8">'Exemple DIU Mycologie'!$A$2:$Z$17</definedName>
    <definedName name="_xlnm.Print_Area" localSheetId="4">'Matrice de la formation vide'!$B:$U</definedName>
    <definedName name="_xlnm.Print_Area" localSheetId="6">'Référentiel certification'!$F$2:$K$34</definedName>
    <definedName name="_xlnm.Print_Area" localSheetId="7">'Référentiel de formation'!$A$2:$Q$34</definedName>
    <definedName name="_xlnm.Print_Area" localSheetId="0">'Trajectoire du diplômé'!$A$2:$C$30</definedName>
  </definedName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AO40" i="10" l="1"/>
  <c r="AO39" i="10"/>
  <c r="AO38" i="10"/>
  <c r="AO37" i="10"/>
  <c r="AO36" i="10"/>
  <c r="AO35" i="10"/>
  <c r="AO34" i="10"/>
  <c r="AO33" i="10"/>
  <c r="AO32" i="10"/>
  <c r="AO31" i="10"/>
  <c r="AO30" i="10"/>
  <c r="AO29" i="10"/>
  <c r="AO28" i="10"/>
  <c r="AO27" i="10"/>
  <c r="AO24" i="10"/>
  <c r="AO23" i="10"/>
  <c r="AO22" i="10"/>
  <c r="AO21" i="10"/>
  <c r="AO20" i="10"/>
  <c r="AO19" i="10"/>
  <c r="AO18" i="10"/>
  <c r="AO17" i="10"/>
  <c r="AO16" i="10"/>
  <c r="AO15" i="10"/>
  <c r="AO14" i="10"/>
  <c r="AO13" i="10"/>
  <c r="AO12" i="10"/>
  <c r="AO11" i="10"/>
  <c r="AO10" i="10"/>
  <c r="D34" i="7"/>
  <c r="C34" i="7"/>
  <c r="D33" i="7"/>
  <c r="C33" i="7"/>
  <c r="D32" i="7"/>
  <c r="C32" i="7"/>
  <c r="D31" i="7"/>
  <c r="C31" i="7"/>
  <c r="B31" i="7"/>
  <c r="A31" i="7"/>
  <c r="D30" i="7"/>
  <c r="C30" i="7"/>
  <c r="D29" i="7"/>
  <c r="C29" i="7"/>
  <c r="D28" i="7"/>
  <c r="C28" i="7"/>
  <c r="B28" i="7"/>
  <c r="A28" i="7"/>
  <c r="D27" i="7"/>
  <c r="C27" i="7"/>
  <c r="D26" i="7"/>
  <c r="C26" i="7"/>
  <c r="B26" i="7"/>
  <c r="A26" i="7"/>
  <c r="D25" i="7"/>
  <c r="C25" i="7"/>
  <c r="D24" i="7"/>
  <c r="C24" i="7"/>
  <c r="D23" i="7"/>
  <c r="C23" i="7"/>
  <c r="B23" i="7"/>
  <c r="A23" i="7"/>
  <c r="C22" i="7"/>
  <c r="B22" i="7"/>
  <c r="A22" i="7"/>
  <c r="D21" i="7"/>
  <c r="C21" i="7"/>
  <c r="D20" i="7"/>
  <c r="C20" i="7"/>
  <c r="D19" i="7"/>
  <c r="C19" i="7"/>
  <c r="D18" i="7"/>
  <c r="C18" i="7"/>
  <c r="B18" i="7"/>
  <c r="A18" i="7"/>
  <c r="D17" i="7"/>
  <c r="C17" i="7"/>
  <c r="D16" i="7"/>
  <c r="C16" i="7"/>
  <c r="D15" i="7"/>
  <c r="C15" i="7"/>
  <c r="B15" i="7"/>
  <c r="A15" i="7"/>
  <c r="D14" i="7"/>
  <c r="C14" i="7"/>
  <c r="D13" i="7"/>
  <c r="C13" i="7"/>
  <c r="D12" i="7"/>
  <c r="C12" i="7"/>
  <c r="D11" i="7"/>
  <c r="C11" i="7"/>
  <c r="D10" i="7"/>
  <c r="C10" i="7"/>
  <c r="B10" i="7"/>
  <c r="A10" i="7"/>
  <c r="D34" i="6"/>
  <c r="D33" i="6"/>
  <c r="D32" i="6"/>
  <c r="D31" i="6"/>
  <c r="B31" i="6"/>
  <c r="D30" i="6"/>
  <c r="D29" i="6"/>
  <c r="D28" i="6"/>
  <c r="B28" i="6"/>
  <c r="D27" i="6"/>
  <c r="D26" i="6"/>
  <c r="B26" i="6"/>
  <c r="D25" i="6"/>
  <c r="D24" i="6"/>
  <c r="D23" i="6"/>
  <c r="B23" i="6"/>
  <c r="D22" i="6"/>
  <c r="B22" i="6"/>
  <c r="D21" i="6"/>
  <c r="D20" i="6"/>
  <c r="D19" i="6"/>
  <c r="D18" i="6"/>
  <c r="B18" i="6"/>
  <c r="D17" i="6"/>
  <c r="D16" i="6"/>
  <c r="D15" i="6"/>
  <c r="B15" i="6"/>
  <c r="D14" i="6"/>
  <c r="D13" i="6"/>
  <c r="D12" i="6"/>
  <c r="D11" i="6"/>
  <c r="D10" i="6"/>
  <c r="B10" i="6"/>
</calcChain>
</file>

<file path=xl/sharedStrings.xml><?xml version="1.0" encoding="utf-8"?>
<sst xmlns="http://schemas.openxmlformats.org/spreadsheetml/2006/main" count="828" uniqueCount="387">
  <si>
    <t>TRAJECTOIRE DU DIPLÔME</t>
  </si>
  <si>
    <t>Profil de sortie du diplômé de licence</t>
  </si>
  <si>
    <t>Compétences
Pré-requis d'entrée dans la formation visée</t>
  </si>
  <si>
    <t>Compétences de 
sortie du diplômé de Master</t>
  </si>
  <si>
    <t>Intitulé des diplômes de poursuite d'études</t>
  </si>
  <si>
    <t>Ressources :
Fiche RNCP Licence Informatique</t>
  </si>
  <si>
    <t>Ressources :
Plaquette formation Master
Compétences fiches RNCP Master
Fiche ROME
Offres d'emploi</t>
  </si>
  <si>
    <t>Master Informatique</t>
  </si>
  <si>
    <t>Caractériser les techniques de gestion de l’aléatoire (probabilités et statistique) et leurs rôles dans le traitement de certaines données.</t>
  </si>
  <si>
    <t>Choisir, sur des critères objectifs, les structures de données et construire les algorithmes les mieux adaptés à un problème donné.</t>
  </si>
  <si>
    <t>Analyser et interpréter les résultats produits par l'exécution d'un programme.</t>
  </si>
  <si>
    <t>Identifier les concepts fondamentaux de complexité, calculabilité, décidabilité, vérification : apprécier la complexité et les limites de validité d’une solution.</t>
  </si>
  <si>
    <t>Identifier et caractériser les principaux éléments fonctionnels et l’architecture matérielle d’un ordinateur, interpréter les informations techniques fournies par les constructeurs, écrire des routines simples en langage machine.</t>
  </si>
  <si>
    <t>Caractériser le fonctionnement des systèmes et des réseaux, ainsi que les pratiques, outils et techniques visant à assurer la sécurité des systèmes informatiques pendant leur développement et leur utilisation.</t>
  </si>
  <si>
    <t>Appliquer des approches raisonnées de résolution de problèmes complexes par décompositions et/ou approximations successives et mettre en oeuvre des méthodes d’analyse pour concevoir des applications et algorithmes à partir d'un cahier des charges partiellement donné.</t>
  </si>
  <si>
    <t>Se servir aisément de plusieurs styles/paradigmes algorithmiques et de programmation (approches impérative, fonctionnelle, objet et multitâche) ainsi que plusieurs langages de programmation.</t>
  </si>
  <si>
    <t>Concevoir le traitement informatisé d’informations de différentes natures, telles que des données, des images et des textes.</t>
  </si>
  <si>
    <t>Caractériser le rôle des tests et des preuves de correction dans le développement des logiciels et mettre en oeuvre des tests élémentaires et des invariants de boucle.</t>
  </si>
  <si>
    <t>Expliquer et documenter la mise en oeuvre d'une solution technique.</t>
  </si>
  <si>
    <t>Concevoir, implémenter et exploiter des bases de données.</t>
  </si>
  <si>
    <t>Caractériser les outils logiques et algébriques fondamentaux (théorie des langages et de la compilation, logique et raisonnement, ordres, induction) et leurs implications dans la programmation et la modélisation.</t>
  </si>
  <si>
    <t>Construire et rédiger une démonstration mathématique synthétique et rigoureuse.</t>
  </si>
  <si>
    <t>Utiliser un logiciel de calcul formel ou scientifique.</t>
  </si>
  <si>
    <t>Utiliser les outils numériques de référence et les règles de sécurité informatique pour acquérir, traiter, produire et diffuser de l’information ainsi que pour collaborer en interne et en externe</t>
  </si>
  <si>
    <t>Identifier, sélectionner et analyser avec esprit critique diverses ressources dans son domaine de spécialité pour documenter un sujet et synthétiser ces données en vue de leur exploitation</t>
  </si>
  <si>
    <t>Analyser et synthétiser des données en vue de leur exploitation</t>
  </si>
  <si>
    <t>Développer une argumentation avec esprit critique</t>
  </si>
  <si>
    <t>Se servir aisément des différents registres d’expression écrite et orale de la langue française</t>
  </si>
  <si>
    <t>Communiquer par oral et par écrit, de façon claire et non ambiguë, dans au moins une langue étrangère</t>
  </si>
  <si>
    <t>Identifier et situer les champs professionnels potentiellement en relation avec les acquis de la mention ainsi que les parcours possibles pour y accéder</t>
  </si>
  <si>
    <t>Caractériser et valoriser son identité, ses compétences et son projet professionnel en fonction d’un contexte</t>
  </si>
  <si>
    <t>Identifier le processus de production, de diffusion et de valorisation des savoirs</t>
  </si>
  <si>
    <t>Situer son rôle et sa mission au sein d'une organisation pour s’adapter et prendre des initiatives</t>
  </si>
  <si>
    <t>Respecter les principes d’éthique, de déontologie et de responsabilité environnementale</t>
  </si>
  <si>
    <t>Travailler en équipe et en réseau ainsi qu’en autonomie et responsabilité au service d’un projet</t>
  </si>
  <si>
    <t>Analyser ses actions en situation professionnelle, s’autoévaluer pour améliorer sa pratique</t>
  </si>
  <si>
    <t>PROFIL DE SORTIE DE L'APPRENANT</t>
  </si>
  <si>
    <t>Métier(s) directement accessible(s)</t>
  </si>
  <si>
    <t>A VALIDER par les responsables mentions Licence, Anciens diplomés, Personnel Insertion professionnel</t>
  </si>
  <si>
    <t>Fiches Rome</t>
  </si>
  <si>
    <t>Métier(s)</t>
  </si>
  <si>
    <t>Missions</t>
  </si>
  <si>
    <t>Compétences de 
sortie du diplômé liées à l'accès métiers</t>
  </si>
  <si>
    <t xml:space="preserve"> (Intitulé des fiches ROME)</t>
  </si>
  <si>
    <t>Préciser métier des fiches Rome (Intitulé de métier)</t>
  </si>
  <si>
    <t xml:space="preserve">Préciser les grandes missions requises pour excercer le métier </t>
  </si>
  <si>
    <r>
      <rPr>
        <b/>
        <sz val="14"/>
        <rFont val="Calibri"/>
        <family val="2"/>
        <charset val="1"/>
      </rPr>
      <t xml:space="preserve">
Rédaction de la compétence : 
</t>
    </r>
    <r>
      <rPr>
        <sz val="14"/>
        <rFont val="Calibri"/>
        <family val="2"/>
        <charset val="1"/>
      </rPr>
      <t>Verbe d’action infinitif (Taxonomie de Bloom) 
+ Complément d’objet direct 
+ Complément circonstanciel</t>
    </r>
  </si>
  <si>
    <t>Ressources :
Enquête Devenir des diplômés SESAP
Fiche RNCP Licence
Fiches ROME
Offres d'emploi par fiche ROME</t>
  </si>
  <si>
    <t>Ressources :
Fiches ROME
Offres d'emploi par fiche ROME</t>
  </si>
  <si>
    <t>Ressources :
Fiches ROME
Offres d'emploi</t>
  </si>
  <si>
    <t>M1801</t>
  </si>
  <si>
    <t>Administration de systèmes d'information</t>
  </si>
  <si>
    <t>- Administre et assure le fonctionnement et l'exploitation d'un ou plusieurs éléments matériels ou logiciels (outils, réseaux, bases de données, messagerie, ...) de l'entreprise ou d'une organisation.
- Veille à la cohérence, à l'accessibilité et à la sécurité des informations.
- Peut coordonner une équipe.</t>
  </si>
  <si>
    <t>Actualiser les systèmes d'information en fonction des évolutions</t>
  </si>
  <si>
    <t>Mettre en place les procédures techniques d'exploitation, d'utilisation et de sécurité des équipements informatiques</t>
  </si>
  <si>
    <t>Analyser les performances d'un système d'information</t>
  </si>
  <si>
    <t>Améliorer un système d'information</t>
  </si>
  <si>
    <t>Gérer les droits d'accès des utilisateurs</t>
  </si>
  <si>
    <t>Diagnostiquer la nature et l'origine des incidents et mettre en oeuvre les mesures correctives</t>
  </si>
  <si>
    <t>Sélectionner les équipements informatiques</t>
  </si>
  <si>
    <t>Installer un équipement informatique</t>
  </si>
  <si>
    <t>Conseiller des équipes de développement, de production et des utilisateurs</t>
  </si>
  <si>
    <t>Traiter l'information (collecter, classer et mettre à jour)</t>
  </si>
  <si>
    <t>M1805</t>
  </si>
  <si>
    <t>Etudes et développement informatique</t>
  </si>
  <si>
    <t>- Conçoit, développe et met au point un projet d'application informatique, de la phase d'étude à son intégration, pour un client ou une entreprise selon des besoins fonctionnels et un cahier des charges.
- Peut conduire des projets de développement.
- Peut coordonner une équipe.</t>
  </si>
  <si>
    <t>Analyser les besoins du client</t>
  </si>
  <si>
    <t>Établir un cahier des charges</t>
  </si>
  <si>
    <t>Rédiger une Spécification Technique de Besoin (STB)</t>
  </si>
  <si>
    <t>Réaliser un prototype de la solution technique pour validation par le donneur d'ordres (configuration type, ...)</t>
  </si>
  <si>
    <t>Concevoir et développer les programmes et applications informatiques</t>
  </si>
  <si>
    <t>Déterminer les phases et procédures de tests techniques et fonctionnels de programmes et applications informatiques</t>
  </si>
  <si>
    <t>Analyser des problèmes techniques</t>
  </si>
  <si>
    <t>Déterminer des mesures correctives</t>
  </si>
  <si>
    <t>Réaliser des supports techniques</t>
  </si>
  <si>
    <t>Animer une réunion</t>
  </si>
  <si>
    <t>M1403</t>
  </si>
  <si>
    <t>Études et prospectives socio-économiques</t>
  </si>
  <si>
    <t xml:space="preserve">- Définir les méthodes et les outils de traitement de l'information en fonction des moyens, coûts, délais, organisation...
- Rechercher les sources d'information économique, technologique, juridique, concurrentielle…
- Sélectionner les informations et les données (rapports, documentations, médias, enquêtes…)
- Adapter les outils de traitement statistique de données, réaliser des études et formaliser les résultats
- Rédiger l'information produite (études, synthèses, rapports, bulletins...) et établir des prévisions, des évaluations, des recommandations, des perspectives…
- Présenter et diffuser les résultats des études réalisées </t>
  </si>
  <si>
    <t xml:space="preserve">    Définir les méthodes et les outils de traitement de l'information
    Réaliser une veille documentaire (collecte, analyse etc.)
    Réaliser une étude
    Rédiger l'information produite (études, synthèses, rapports, bulletins, ...) et établir des prévisions, des évaluations, des recommandations, des perspectives, ...
    Adapter les outils de traitement statistique de données
    Présenter et diffuser les résultats des études réalisées</t>
  </si>
  <si>
    <t xml:space="preserve">Ressources :
Annuaire des métiers APEC
</t>
  </si>
  <si>
    <t>Ressources :
Fiches métier APEC
Offres d'emploi par métier</t>
  </si>
  <si>
    <t>Administrateur de base de données junior</t>
  </si>
  <si>
    <t xml:space="preserve">L’administrateur base de données conçoit, gère et administre les systèmes de gestion de bases de données ; il garantit la cohérence, la qualité, la sécurité et l’accessibilité permanente des informations. </t>
  </si>
  <si>
    <t>Concevoir des bases de données</t>
  </si>
  <si>
    <t>Administrer et maintenir des bases de données</t>
  </si>
  <si>
    <t>Assurer le support technique et l'assistance aux informaticiens et aux utilisateurs</t>
  </si>
  <si>
    <t>Assurer une veille technologique et le contrôle des bases de données</t>
  </si>
  <si>
    <t>Développeur web</t>
  </si>
  <si>
    <t xml:space="preserve"> Le développeur web participe à la conception et au développement technique de nouvelles applications web et/ou web mobile.
</t>
  </si>
  <si>
    <t>Réaliser l’analyse technique (sous la responsabilité du chef de projet)</t>
  </si>
  <si>
    <t>Développer des applications</t>
  </si>
  <si>
    <t>Tester et écrire les corrections nécessaires</t>
  </si>
  <si>
    <t>Assurer la maintenance corrective et évolutive des applications</t>
  </si>
  <si>
    <t>Ingénieur développement logiciel</t>
  </si>
  <si>
    <t xml:space="preserve"> L’ingénieur développement conçoit, développe et fait évoluer les applications informatiques destinées au système d’information de l’entreprise.
</t>
  </si>
  <si>
    <t xml:space="preserve">Traduire en termes techniques des besoins fonctionnels
</t>
  </si>
  <si>
    <t>Concevoir et développer des logiciels</t>
  </si>
  <si>
    <t xml:space="preserve">Effectuer tests et recette
</t>
  </si>
  <si>
    <t>Assurer la mise en production et l'intégration</t>
  </si>
  <si>
    <t>Assurer la maintenance évolutive et corrective</t>
  </si>
  <si>
    <t>Data scientist junior</t>
  </si>
  <si>
    <t xml:space="preserve">Le data scientist valorise l’ensemble des données client pour en faire un levier de création de valeur pour l’entreprise. Il analyse des masses de données hétérogènes, éventuellement non structurées, pour en extraire de la connaissance utile à l’optimisation des offres et services de l’entreprise. </t>
  </si>
  <si>
    <t>Extraire, uniformiser et structurer des données</t>
  </si>
  <si>
    <t>Effectuer des analyses prédictives et développer la connaissance client</t>
  </si>
  <si>
    <t>Développer des outils de support aux clients internes</t>
  </si>
  <si>
    <t>Effectuer une veille technologique sur les outils de data mining</t>
  </si>
  <si>
    <t xml:space="preserve">Licence générale </t>
  </si>
  <si>
    <t>Commentaires / Rapprochement avec les compétences du parcours et la fiche RNCP</t>
  </si>
  <si>
    <t>Mention INFORMATIQUE</t>
  </si>
  <si>
    <t>Parcours Sciences des données</t>
  </si>
  <si>
    <t>RNCP</t>
  </si>
  <si>
    <t>Classification</t>
  </si>
  <si>
    <t>Blocs de compétences</t>
  </si>
  <si>
    <t>Compétences</t>
  </si>
  <si>
    <t>BLOC  1</t>
  </si>
  <si>
    <t>Identification d'un questionnement au sein d'un champ disciplinaire</t>
  </si>
  <si>
    <t>C1</t>
  </si>
  <si>
    <t>Compétences disciplinaires</t>
  </si>
  <si>
    <t>C2</t>
  </si>
  <si>
    <t>BLOC 2</t>
  </si>
  <si>
    <t>Analyse d'un questionnement en mobilisant des concepts disciplinaires</t>
  </si>
  <si>
    <t>C3</t>
  </si>
  <si>
    <t>C4</t>
  </si>
  <si>
    <t>C5</t>
  </si>
  <si>
    <t>C6</t>
  </si>
  <si>
    <t>C29</t>
  </si>
  <si>
    <t>Traduire un problème simple en langage mathématique</t>
  </si>
  <si>
    <t>Compétence RNCP Licence MIASHS/Mathématiques</t>
  </si>
  <si>
    <t>BLOC 3</t>
  </si>
  <si>
    <t>Mise en œuvre de méthodes et d'outils du champ disciplinaire</t>
  </si>
  <si>
    <t>C7</t>
  </si>
  <si>
    <t>C8</t>
  </si>
  <si>
    <t>C9</t>
  </si>
  <si>
    <t>C10</t>
  </si>
  <si>
    <t>C11</t>
  </si>
  <si>
    <t>C12</t>
  </si>
  <si>
    <t>C13</t>
  </si>
  <si>
    <t>C14</t>
  </si>
  <si>
    <t>C15</t>
  </si>
  <si>
    <t>C30</t>
  </si>
  <si>
    <t>Se servir aisément des bases du raisonnement probabiliste ; mettre en œuvre une démarche statistique pour le traitement des données</t>
  </si>
  <si>
    <t>C31</t>
  </si>
  <si>
    <t>Résoudre des équations de façon exacte et par des méthodes numériques</t>
  </si>
  <si>
    <t>BLOC 4</t>
  </si>
  <si>
    <t>Usages digitaux et numériques</t>
  </si>
  <si>
    <t>C16</t>
  </si>
  <si>
    <t>Compétences transversales</t>
  </si>
  <si>
    <t>BLOC 5</t>
  </si>
  <si>
    <t>Exploitation de données à des fins d'analyse</t>
  </si>
  <si>
    <t>C17</t>
  </si>
  <si>
    <t>C18</t>
  </si>
  <si>
    <t>Analyser et synthétiser des donnée s en vue de leur exploitation</t>
  </si>
  <si>
    <t>C19</t>
  </si>
  <si>
    <t>BLOC 6</t>
  </si>
  <si>
    <t>Expression et communication écrites et orales</t>
  </si>
  <si>
    <t>C20</t>
  </si>
  <si>
    <t>Expression et communication écrites et orales.</t>
  </si>
  <si>
    <t>C21</t>
  </si>
  <si>
    <t>Communiquer p ar oral et par écrit, de façon claire et nonambiguë, dans au moins une langue étrangère</t>
  </si>
  <si>
    <t>BLOC 7</t>
  </si>
  <si>
    <t>Positionnement vis-à-vis d'un champ professionnel</t>
  </si>
  <si>
    <t>C22</t>
  </si>
  <si>
    <t>Compétences pré-professionnelles</t>
  </si>
  <si>
    <t>C23</t>
  </si>
  <si>
    <t>C24</t>
  </si>
  <si>
    <t>BLOC 8</t>
  </si>
  <si>
    <t>Action en responsabilité au sein d'une organisation professionnelle</t>
  </si>
  <si>
    <t>C25</t>
  </si>
  <si>
    <t>C26</t>
  </si>
  <si>
    <t>Respecter les principe s d’éthique, de déontologie et de responsabilité environnementale</t>
  </si>
  <si>
    <t>C27</t>
  </si>
  <si>
    <t>C28</t>
  </si>
  <si>
    <t>LES BLOCS DE COMPETENCES</t>
  </si>
  <si>
    <t>Matrice de la formation</t>
  </si>
  <si>
    <t>Licence générale</t>
  </si>
  <si>
    <t>Commentaires / Rapprochement avec les compétences de la mention</t>
  </si>
  <si>
    <t>Activités types = Bloc de compétences</t>
  </si>
  <si>
    <t>N° C</t>
  </si>
  <si>
    <t xml:space="preserve">Compétences </t>
  </si>
  <si>
    <t>Matrice Formation =
UE associées à chaque compétence</t>
  </si>
  <si>
    <t>Niveaux de maitrise
des compétences</t>
  </si>
  <si>
    <t>Fiche RNCP</t>
  </si>
  <si>
    <t>Compétences mobilisées pour alimenter l'évaluation</t>
  </si>
  <si>
    <t>N° du bloc de compétences</t>
  </si>
  <si>
    <t>Les blocs de compétences locales</t>
  </si>
  <si>
    <t>Compétences associées au parcours</t>
  </si>
  <si>
    <t>Année 1</t>
  </si>
  <si>
    <t>Année 2</t>
  </si>
  <si>
    <t>Année 3</t>
  </si>
  <si>
    <t>Indiquer le niveau de maîtrise attendu de chacune des compétences à la fin de la formation</t>
  </si>
  <si>
    <t>UE 1 - 1</t>
  </si>
  <si>
    <t>UE 1 - 2</t>
  </si>
  <si>
    <t>UE 1 - 3</t>
  </si>
  <si>
    <t>UE 1 - 4</t>
  </si>
  <si>
    <t>UE 1 - 5</t>
  </si>
  <si>
    <t>UE 2 - 1</t>
  </si>
  <si>
    <t>UE 2 - 2</t>
  </si>
  <si>
    <t>UE 2 - 3</t>
  </si>
  <si>
    <t>UE 2 - 4</t>
  </si>
  <si>
    <t>UE 2 - 5</t>
  </si>
  <si>
    <t>UE 3 - 1</t>
  </si>
  <si>
    <t>UE 3 - 2</t>
  </si>
  <si>
    <t>UE 3 - 3</t>
  </si>
  <si>
    <t>UE 3 - 4</t>
  </si>
  <si>
    <t>UE 3 - 5</t>
  </si>
  <si>
    <t xml:space="preserve">
Indiquer le nom des UEs qui permettent d'acquérir les acquis d'apprentissages
C'est le parcours d'apprentissage de l'apprenant permettant d'acquérir la compétence</t>
  </si>
  <si>
    <t xml:space="preserve">Ressources : 
Répertoire des compétences du SOIE 
Fiche RNCP Licence
</t>
  </si>
  <si>
    <t>Ressources :
Répertoire des compétences du SOIE
Plaquette formation
Compétences fiches RNCP
Fiche ROME
Offres d'emploi</t>
  </si>
  <si>
    <r>
      <rPr>
        <b/>
        <sz val="12"/>
        <rFont val="Calibri"/>
        <family val="2"/>
        <charset val="1"/>
      </rPr>
      <t>Niveaux de maitrise</t>
    </r>
    <r>
      <rPr>
        <sz val="11"/>
        <rFont val="Calibri"/>
        <family val="2"/>
        <charset val="1"/>
      </rPr>
      <t xml:space="preserve"> : spécifier le niveau de maitrise de chaque UE à l'issue de chaque année universitaire via le code couleur : 
</t>
    </r>
    <r>
      <rPr>
        <b/>
        <sz val="14"/>
        <color rgb="FFFF0000"/>
        <rFont val="Calibri"/>
        <family val="2"/>
        <charset val="1"/>
      </rPr>
      <t>Notion</t>
    </r>
    <r>
      <rPr>
        <sz val="14"/>
        <rFont val="Calibri"/>
        <family val="2"/>
        <charset val="1"/>
      </rPr>
      <t xml:space="preserve"> : Disposer de connaissances de base et être capable de les appliquer à des situations simples en étant tutoré.
</t>
    </r>
    <r>
      <rPr>
        <b/>
        <sz val="14"/>
        <color rgb="FFFF9933"/>
        <rFont val="Calibri"/>
        <family val="2"/>
        <charset val="1"/>
      </rPr>
      <t>Application</t>
    </r>
    <r>
      <rPr>
        <sz val="14"/>
        <rFont val="Calibri"/>
        <family val="2"/>
        <charset val="1"/>
      </rPr>
      <t xml:space="preserve"> : Disposer de connaissances générales et être capable de les appliquer de manière pratique et autonome, à des situations courantes.
</t>
    </r>
    <r>
      <rPr>
        <b/>
        <sz val="14"/>
        <color rgb="FF2E75B6"/>
        <rFont val="Calibri"/>
        <family val="2"/>
        <charset val="1"/>
      </rPr>
      <t>Maitrise</t>
    </r>
    <r>
      <rPr>
        <b/>
        <sz val="14"/>
        <rFont val="Calibri"/>
        <family val="2"/>
        <charset val="1"/>
      </rPr>
      <t xml:space="preserve"> : </t>
    </r>
    <r>
      <rPr>
        <sz val="14"/>
        <rFont val="Calibri"/>
        <family val="2"/>
        <charset val="1"/>
      </rPr>
      <t xml:space="preserve">Disposer de connaissances approfondies et être capable de traiter de façon autonome des situations complexes ou inhabituelles.
</t>
    </r>
    <r>
      <rPr>
        <b/>
        <sz val="14"/>
        <color rgb="FF00B050"/>
        <rFont val="Calibri"/>
        <family val="2"/>
        <charset val="1"/>
      </rPr>
      <t>Expertise</t>
    </r>
    <r>
      <rPr>
        <sz val="11"/>
        <rFont val="Calibri"/>
        <family val="2"/>
        <charset val="1"/>
      </rPr>
      <t xml:space="preserve"> : </t>
    </r>
    <r>
      <rPr>
        <sz val="14"/>
        <rFont val="Calibri"/>
        <family val="2"/>
        <charset val="1"/>
      </rPr>
      <t>Etre une référence au sein de l’organisation ou du service dans le domaine considéré, être capable de la faire évoluer, capacité à former et/ou à être tuteur.</t>
    </r>
  </si>
  <si>
    <t>Référentiel Certification</t>
  </si>
  <si>
    <t>Activités types =
Bloc de compétences</t>
  </si>
  <si>
    <t>Modalités d'évaluation de la compétence</t>
  </si>
  <si>
    <r>
      <rPr>
        <sz val="11"/>
        <rFont val="Calibri"/>
        <family val="2"/>
        <charset val="1"/>
      </rPr>
      <t xml:space="preserve">
Comment on évalue ? Quels critères d'évaluation ?
Quelles sont les évaluations proposées pour certifier de l'acquisition de la compétence ?
</t>
    </r>
    <r>
      <rPr>
        <sz val="11"/>
        <color rgb="FF843C0B"/>
        <rFont val="Calibri"/>
        <family val="2"/>
        <charset val="1"/>
      </rPr>
      <t xml:space="preserve">Exemples d'évaluations pour valider le blocs :
1- Etude de cas globale
2- Somme des notes de l'année sur cette thématique
3- Evaluation entreprise sur cette thématique si formation est en alternance
</t>
    </r>
    <r>
      <rPr>
        <sz val="11"/>
        <rFont val="Calibri"/>
        <family val="2"/>
        <charset val="1"/>
      </rPr>
      <t xml:space="preserve">
Ressources : Dossier accréditation, maquette formation
…/... </t>
    </r>
  </si>
  <si>
    <t xml:space="preserve">Ressources : 
Répertoire des compétences du SOIE 
Fiche RNCP Licence
</t>
  </si>
  <si>
    <t xml:space="preserve">Situations d'évaluation des compétences
</t>
  </si>
  <si>
    <r>
      <rPr>
        <b/>
        <sz val="11"/>
        <color rgb="FF000000"/>
        <rFont val="Calibri"/>
        <family val="2"/>
        <charset val="1"/>
      </rPr>
      <t xml:space="preserve">Tâche, demande de réalisation, travail proposé
</t>
    </r>
    <r>
      <rPr>
        <sz val="11"/>
        <color rgb="FF000000"/>
        <rFont val="Calibri"/>
        <family val="2"/>
        <charset val="1"/>
      </rPr>
      <t xml:space="preserve">que devra réaliser l’apprenant
</t>
    </r>
    <r>
      <rPr>
        <b/>
        <sz val="11"/>
        <color rgb="FF000000"/>
        <rFont val="Calibri"/>
        <family val="2"/>
        <charset val="1"/>
      </rPr>
      <t xml:space="preserve">
</t>
    </r>
  </si>
  <si>
    <r>
      <rPr>
        <b/>
        <sz val="11"/>
        <color rgb="FF000000"/>
        <rFont val="Calibri"/>
        <family val="2"/>
        <charset val="1"/>
      </rPr>
      <t xml:space="preserve">Ressources - Aides
</t>
    </r>
    <r>
      <rPr>
        <sz val="11"/>
        <color rgb="FF000000"/>
        <rFont val="Calibri"/>
        <family val="2"/>
        <charset val="1"/>
      </rPr>
      <t>Y a-t-il des supports ou aides pendant l'évaluation ?</t>
    </r>
  </si>
  <si>
    <r>
      <rPr>
        <b/>
        <sz val="11"/>
        <color rgb="FF000000"/>
        <rFont val="Calibri"/>
        <family val="2"/>
        <charset val="1"/>
      </rPr>
      <t xml:space="preserve">Critères
</t>
    </r>
    <r>
      <rPr>
        <sz val="11"/>
        <color rgb="FF000000"/>
        <rFont val="Calibri"/>
        <family val="2"/>
        <charset val="1"/>
      </rPr>
      <t xml:space="preserve">
Qu'est ce qu'on regarde pour s'assurer que le niveau attendu est atteint ?
</t>
    </r>
    <r>
      <rPr>
        <b/>
        <sz val="11"/>
        <color rgb="FF000000"/>
        <rFont val="Calibri"/>
        <family val="2"/>
        <charset val="1"/>
      </rPr>
      <t xml:space="preserve">          Justesse/exactitude
          Complétude
          Pertinence
          Cohérence
</t>
    </r>
  </si>
  <si>
    <r>
      <rPr>
        <b/>
        <sz val="11"/>
        <color rgb="FF000000"/>
        <rFont val="Calibri"/>
        <family val="2"/>
        <charset val="1"/>
      </rPr>
      <t xml:space="preserve">Indicateurs
</t>
    </r>
    <r>
      <rPr>
        <sz val="11"/>
        <color rgb="FF000000"/>
        <rFont val="Calibri"/>
        <family val="2"/>
        <charset val="1"/>
      </rPr>
      <t xml:space="preserve">
Qu'est ce qu'on regarde pour s'assurer qu'il sait bien le faire ? Quels sont les observables qui  permettent précisement de valider les critères ?</t>
    </r>
  </si>
  <si>
    <r>
      <rPr>
        <b/>
        <sz val="11"/>
        <color rgb="FF000000"/>
        <rFont val="Calibri"/>
        <family val="2"/>
        <charset val="1"/>
      </rPr>
      <t xml:space="preserve">Seuil de réussite
</t>
    </r>
    <r>
      <rPr>
        <sz val="11"/>
        <color rgb="FF000000"/>
        <rFont val="Calibri"/>
        <family val="2"/>
        <charset val="1"/>
      </rPr>
      <t xml:space="preserve">A partir de quel nombre de critères et indicateurs validés considère t-on que la compétence est acquise ? 
</t>
    </r>
    <r>
      <rPr>
        <b/>
        <sz val="11"/>
        <color rgb="FF000000"/>
        <rFont val="Calibri"/>
        <family val="2"/>
        <charset val="1"/>
      </rPr>
      <t xml:space="preserve">
</t>
    </r>
  </si>
  <si>
    <t>PARCOURS DE L'APPRENANT</t>
  </si>
  <si>
    <t>Référentiel de formation</t>
  </si>
  <si>
    <t>UE associées</t>
  </si>
  <si>
    <t>Acquis d'apprentissages
Savoirs/Savoir-faire/Savoir-être</t>
  </si>
  <si>
    <t xml:space="preserve">Les modalités évaluations sommatives ou formatives </t>
  </si>
  <si>
    <t>Activités pédagogiques</t>
  </si>
  <si>
    <t xml:space="preserve">Année 3 </t>
  </si>
  <si>
    <t xml:space="preserve">
Indiquer le nom des UE qui permettent d'acquérir les acquis d'apprentissage
C'est le parcours d'apprentissage de l'apprenant permettant d'acquérir la compétence
</t>
  </si>
  <si>
    <t xml:space="preserve"> : "Au terme du cours/Enseignement/UE l'apprenant sera capable de…"</t>
  </si>
  <si>
    <t>Quelles sont les évaluations formatives ou sommatives permettant d'identifier l'acquisition des acquis d'apprentissages ?</t>
  </si>
  <si>
    <t xml:space="preserve">Comment je fais pour que l'étudiant acquière ce savoir ? </t>
  </si>
  <si>
    <t xml:space="preserve">Ressources :
Dossier accrédidation, maquette formation, syllabus, UE, modules cours, etc. 
</t>
  </si>
  <si>
    <t>Savoirs : 
Savoir-faire :
Savoir-être :</t>
  </si>
  <si>
    <t>A l'issue du DIU l'apprenant sera capable de prévenir et traiter les intoxications par des champignons</t>
  </si>
  <si>
    <t>Référentiel de Certification</t>
  </si>
  <si>
    <t xml:space="preserve"> Référentiel EMPLOI ACTIVITE COMPETENCE</t>
  </si>
  <si>
    <t>Référentiel formation</t>
  </si>
  <si>
    <t>A VALIDER par les professionnels (minimum binôme ENSEIGNANTS +PAST)
Professionnels, Recruteurs (RH et Responsable), Anciens diplomés, Personnel Insertion professionnel</t>
  </si>
  <si>
    <t>DIU MYCOLOGIE ENVIRONNEMENTALE ET PRATIQUE A L'OFFICINE</t>
  </si>
  <si>
    <t>Métier (s)</t>
  </si>
  <si>
    <t>Activités -types</t>
  </si>
  <si>
    <t>Compétences professionnelles</t>
  </si>
  <si>
    <t>Compétences Professionnelles métiers</t>
  </si>
  <si>
    <t>Niveaux de maitrise</t>
  </si>
  <si>
    <r>
      <rPr>
        <sz val="16"/>
        <rFont val="Calibri"/>
        <family val="2"/>
        <charset val="1"/>
      </rPr>
      <t xml:space="preserve">
</t>
    </r>
    <r>
      <rPr>
        <b/>
        <sz val="16"/>
        <rFont val="Calibri"/>
        <family val="2"/>
        <charset val="1"/>
      </rPr>
      <t xml:space="preserve">Modalités d'évaluations
</t>
    </r>
    <r>
      <rPr>
        <sz val="16"/>
        <rFont val="Calibri"/>
        <family val="2"/>
        <charset val="1"/>
      </rPr>
      <t xml:space="preserve">
</t>
    </r>
    <r>
      <rPr>
        <b/>
        <sz val="16"/>
        <rFont val="Calibri"/>
        <family val="2"/>
        <charset val="1"/>
      </rPr>
      <t xml:space="preserve">Comment on évalue ?  Quelles critères et indicateurs d'évaluations
</t>
    </r>
    <r>
      <rPr>
        <sz val="16"/>
        <rFont val="Calibri"/>
        <family val="2"/>
        <charset val="1"/>
      </rPr>
      <t xml:space="preserve">
</t>
    </r>
    <r>
      <rPr>
        <b/>
        <sz val="16"/>
        <rFont val="Calibri"/>
        <family val="2"/>
        <charset val="1"/>
      </rPr>
      <t xml:space="preserve">Quelles sont les évaluations proposées pour certifier de l'acquisition de la compétence
</t>
    </r>
    <r>
      <rPr>
        <sz val="16"/>
        <rFont val="Calibri"/>
        <family val="2"/>
        <charset val="1"/>
      </rPr>
      <t xml:space="preserve">
Ressources : Dossier accréditation, maquette formation
…/... </t>
    </r>
  </si>
  <si>
    <t>Acquis d'apprentissages</t>
  </si>
  <si>
    <t>Préciser métier des Fiches Rome (Intitulé de métier)</t>
  </si>
  <si>
    <t>Faire ressortir 5 a 7 grandes activités maximum des RNCP</t>
  </si>
  <si>
    <r>
      <rPr>
        <sz val="11"/>
        <rFont val="Calibri"/>
        <family val="2"/>
        <charset val="1"/>
      </rPr>
      <t xml:space="preserve">Chaque compétence est associée à l'activité
Maximum 20 compétences en totalité
</t>
    </r>
    <r>
      <rPr>
        <b/>
        <sz val="11"/>
        <rFont val="Calibri"/>
        <family val="2"/>
        <charset val="1"/>
      </rPr>
      <t xml:space="preserve">
Rédaction de la compétence : </t>
    </r>
    <r>
      <rPr>
        <sz val="11"/>
        <rFont val="Calibri"/>
        <family val="2"/>
        <charset val="1"/>
      </rPr>
      <t>Verbe d’action infinitif (Taxonomie de Bloom) 
+ Complément d’objet direct 
+ complément circonstanciel</t>
    </r>
  </si>
  <si>
    <t>Attribuer un numéro à chaque bloc de compétence</t>
  </si>
  <si>
    <t>Las activités deviennent les blocs de compétences présentées en verbe d'action</t>
  </si>
  <si>
    <t>Chaque compétence est associée à l'activité
Maximum 20 compétences en totalité</t>
  </si>
  <si>
    <r>
      <rPr>
        <b/>
        <sz val="16"/>
        <rFont val="Calibri"/>
        <family val="2"/>
        <charset val="1"/>
      </rPr>
      <t>Notion :</t>
    </r>
    <r>
      <rPr>
        <sz val="16"/>
        <rFont val="Calibri"/>
        <family val="2"/>
        <charset val="1"/>
      </rPr>
      <t xml:space="preserve"> Disposer de connaissances de base et être capable de les appliquer à des situations simples en étant tutoré.
</t>
    </r>
    <r>
      <rPr>
        <b/>
        <sz val="16"/>
        <rFont val="Calibri"/>
        <family val="2"/>
        <charset val="1"/>
      </rPr>
      <t xml:space="preserve">L'application : </t>
    </r>
    <r>
      <rPr>
        <sz val="16"/>
        <rFont val="Calibri"/>
        <family val="2"/>
        <charset val="1"/>
      </rPr>
      <t xml:space="preserve"> Disposer de connaissances générales et être capable de les appliquer de manière pratique et autonome, à des situations courantes.
</t>
    </r>
    <r>
      <rPr>
        <b/>
        <sz val="16"/>
        <rFont val="Calibri"/>
        <family val="2"/>
        <charset val="1"/>
      </rPr>
      <t>Maitrise :</t>
    </r>
    <r>
      <rPr>
        <sz val="16"/>
        <rFont val="Calibri"/>
        <family val="2"/>
        <charset val="1"/>
      </rPr>
      <t xml:space="preserve"> Disposer de connaissances approfondies et être capable de traiter de façon autonome des situations complexes ou inhabituelles.
</t>
    </r>
    <r>
      <rPr>
        <b/>
        <sz val="16"/>
        <rFont val="Calibri"/>
        <family val="2"/>
        <charset val="1"/>
      </rPr>
      <t xml:space="preserve">Expertise : </t>
    </r>
    <r>
      <rPr>
        <sz val="16"/>
        <rFont val="Calibri"/>
        <family val="2"/>
        <charset val="1"/>
      </rPr>
      <t>Etre une référence au sein de l’organisation ou du service dans le domaine considéré, être capable de la faire évoluer, capacité à former et/ou à être tuteur.</t>
    </r>
  </si>
  <si>
    <r>
      <rPr>
        <b/>
        <sz val="18"/>
        <rFont val="Calibri"/>
        <family val="2"/>
        <charset val="1"/>
      </rPr>
      <t xml:space="preserve">
</t>
    </r>
    <r>
      <rPr>
        <sz val="18"/>
        <rFont val="Calibri"/>
        <family val="2"/>
        <charset val="1"/>
      </rPr>
      <t xml:space="preserve">Indiquer le nom des UE qui permettent d'acquérir les acquis d'apprentissage
C'est le parcours d'apprentissage de l'apprenant permettant d'acquérir la compétence
</t>
    </r>
  </si>
  <si>
    <t xml:space="preserve"> "Au terme du cours/Enseignement/EC/UE l'apprenant sera capable de…"
Savoirs/Savoirs faire/savoir être</t>
  </si>
  <si>
    <t>Quelles sont les évaluations formatives ou sommatives permettant d'identifier l'acquisition des acquis d'apprentissages</t>
  </si>
  <si>
    <t>Ressources :
Fiche RNCP
Plaquette formation
Fiche ROME
Offres d'emploi par fiche ROME</t>
  </si>
  <si>
    <t>Ressources :
Plaquette formation
Fiche ROME
Offre d'emploi</t>
  </si>
  <si>
    <t>Ressources :
Activités fiches RNCP 
Offre d'emploi</t>
  </si>
  <si>
    <t>Ressources :
Plaquette formation
Compétences Fiches RNCP
Fiche ROME
Offre d'emploi</t>
  </si>
  <si>
    <t>Ressources : tableau référentiel emplois activités</t>
  </si>
  <si>
    <t>Notion</t>
  </si>
  <si>
    <t>Application</t>
  </si>
  <si>
    <t>Maitrise</t>
  </si>
  <si>
    <t>Expertise</t>
  </si>
  <si>
    <t xml:space="preserve">Situations d'évaluation des compétences
</t>
  </si>
  <si>
    <t xml:space="preserve">Tâche que devra réaliser l’apprenant
</t>
  </si>
  <si>
    <r>
      <rPr>
        <b/>
        <sz val="16"/>
        <color rgb="FF000000"/>
        <rFont val="Calibri"/>
        <family val="2"/>
        <charset val="1"/>
      </rPr>
      <t xml:space="preserve">Ressources - Aides
</t>
    </r>
    <r>
      <rPr>
        <sz val="16"/>
        <color rgb="FF000000"/>
        <rFont val="Calibri"/>
        <family val="2"/>
        <charset val="1"/>
      </rPr>
      <t>Y a-t-il des supports ou aides pendant l'évaluation</t>
    </r>
  </si>
  <si>
    <r>
      <rPr>
        <b/>
        <sz val="16"/>
        <color rgb="FF000000"/>
        <rFont val="Calibri"/>
        <family val="2"/>
        <charset val="1"/>
      </rPr>
      <t xml:space="preserve">Critères
</t>
    </r>
    <r>
      <rPr>
        <sz val="16"/>
        <color rgb="FF000000"/>
        <rFont val="Calibri"/>
        <family val="2"/>
        <charset val="1"/>
      </rPr>
      <t xml:space="preserve">
( Qu'est ce qu'on regarde pour s'assurer que le niveau attendu est atteint)</t>
    </r>
  </si>
  <si>
    <r>
      <rPr>
        <b/>
        <sz val="16"/>
        <color rgb="FF000000"/>
        <rFont val="Calibri"/>
        <family val="2"/>
        <charset val="1"/>
      </rPr>
      <t xml:space="preserve">Indicateurs
</t>
    </r>
    <r>
      <rPr>
        <sz val="16"/>
        <color rgb="FF000000"/>
        <rFont val="Calibri"/>
        <family val="2"/>
        <charset val="1"/>
      </rPr>
      <t>Quels sont les observables qui  permettent précisement de valider les critères</t>
    </r>
  </si>
  <si>
    <r>
      <rPr>
        <b/>
        <sz val="16"/>
        <color rgb="FF000000"/>
        <rFont val="Calibri"/>
        <family val="2"/>
        <charset val="1"/>
      </rPr>
      <t xml:space="preserve">Seuil de réussite
</t>
    </r>
    <r>
      <rPr>
        <sz val="16"/>
        <color rgb="FF000000"/>
        <rFont val="Calibri"/>
        <family val="2"/>
        <charset val="1"/>
      </rPr>
      <t xml:space="preserve">A partir de quel nombre de critères et indicateurs validés considère t-on que la compétence est acquise. </t>
    </r>
  </si>
  <si>
    <t>Ressources : Dossier accréditation, maquette formation, syllabus, UE, modules, cours etc…</t>
  </si>
  <si>
    <t>Pharmacien / Pharmacienne en officine
Pharmacien / Pharmacienne
Pharmacien hospitalier / Pharmacienne hospitalière
Préparateur / Préparatrice en pharmacie d'officine
Animateur / Animatrice de formateurs
Animateur / Animatrice de formation
Concepteur organisateur / Conceptrice organisatrice en formation
Concepteur-animateur / Conceptrice-animatrice de formation
Concepteur-formateur / Conceptrice-formatrice
Formateur / Formatrice
Formateur / Formatrice d'adultes</t>
  </si>
  <si>
    <t xml:space="preserve">Promouvoir la demande d’identification des champignons des baies et plantes toxiques au sein de l’officine
Développe et met en place des dispositifs et des actions de formation d'un secteur géographique ou économique.
Réalise, dans le cadre de la formation continue, les apprentissages des savoirs et des savoir-faire de publics adultes ou jeunes afin de favoriser leur insertion professionnelle ou leur adaptation aux évolutions techniques
et professionnelles.
Peut réaliser l'analyse des besoins de formation d'une structure et concevoir des produits pédagogiques.
</t>
  </si>
  <si>
    <t>Organiser l'dentification des champignons
(pré-requis)</t>
  </si>
  <si>
    <t xml:space="preserve">Mettre en œuvre l'identification du champignon </t>
  </si>
  <si>
    <t>Conseiller les ramasseurs de champignons sur les bonnes pratiques de ramassages</t>
  </si>
  <si>
    <t>BLOC 1</t>
  </si>
  <si>
    <t>X</t>
  </si>
  <si>
    <t>Etude de plusieurs mise en situations sur matériels frais</t>
  </si>
  <si>
    <t>1. Analyser et conseillers les bonnes pratiques de ramassages 
2. Identifier le genre et l'espèce des champignons 
3.1. Classer les champignons selon le niveau de toxicité (Comestibles, non comestibles, toxiques et mortels)
3.2. Juger le niveau de risque pour la santé selon le champignon identifié (aucun risque, risque léger, risque mortel)</t>
  </si>
  <si>
    <t>Bibliographie d'experts du domaine
Champignons frais</t>
  </si>
  <si>
    <t>1. Pertinence de l'analyse faite sur le champignon
1. Pertinence des propositions d'amélioration du ramassage de champignon</t>
  </si>
  <si>
    <t xml:space="preserve">. le champignons possède t-il ou non l'ensemble des structure permettant son identification
</t>
  </si>
  <si>
    <t xml:space="preserve">Donner au minimum 5 conseils prioritaire de ramassage d'après la situation sur les 10 existants
</t>
  </si>
  <si>
    <t>Module 1 
Module 5
Module 6</t>
  </si>
  <si>
    <t>Répéter les seuils autorisés liés à la  Legislation sur le ramassage des champignons.
Repérer les sources d'informations sur l'autorisation de ramassage selon les régions.
Appliquer charte du ramasseur de champignon.</t>
  </si>
  <si>
    <t>Determiner le seuil autorisé pour chaque panier de champignons frais proposé
Les conseils donner pour appliquer correctement la charte</t>
  </si>
  <si>
    <t>Cours théoriques sur la règlementation, les bonnes partiques et la charte
Cas pratiques : application à l'aide d'exemple pratiques avec des champignons frais</t>
  </si>
  <si>
    <t>Evaluer le risque pour la santé lors ou en vue d'une consommation de champignons boletales et amanitales</t>
  </si>
  <si>
    <t>2. La qualité de la démarche d'identification</t>
  </si>
  <si>
    <t>. Le respect des clés d'identification
. La nom de genre et de l'espèce ont été correctement obtenus</t>
  </si>
  <si>
    <t>. Toutes les structures d'intérêt ont été identifiées
. Au minimum 80% des noms de l’espèce ont été identifiés</t>
  </si>
  <si>
    <t xml:space="preserve">Module 1 </t>
  </si>
  <si>
    <t xml:space="preserve">Repérer les structures permettant d'identifier les bolétales et les amanitales.
Relier la présence ou non des structures à un nom de genre et d'espèces
Relier l'identification du champignon avec le niveau de toxicité du champignon
</t>
  </si>
  <si>
    <t>Cas pratiques : Distinguer les champignons toxiques et mortels des autres espèces
QCM pour relier l'identification du champignon avec le niveau de toxicité</t>
  </si>
  <si>
    <t xml:space="preserve">Soutien  plateforme pédagogique Spiral d'auto-formation asynchrone dirigé en complément du présentiel www.macromycetes.univ-lyon1.fr/
Cas pratiques : a partir de matériel frais identifier toutes les espèces de champignons </t>
  </si>
  <si>
    <t>Evaluer le risque pour la santé lors ou en vue d'une consommation de champignons lactaires et russules</t>
  </si>
  <si>
    <t>3.1/3.2. La pertinence du niveau de toxicité et le risque pour la santé proposé</t>
  </si>
  <si>
    <t xml:space="preserve">. Le nom de champignon est en adéquation avec le niveau de toxicité et le risque pour la santé proposés 
. Les bases scientifiques qui permettent de donner le niveau de toxicité et le risque pour la santé
. </t>
  </si>
  <si>
    <t>Au minimum 90% des noms des champignons sont en adéquation avec le niveau de toxicité relevé</t>
  </si>
  <si>
    <t>Module 2</t>
  </si>
  <si>
    <t xml:space="preserve">Repérer les structures permettant d'identifier les  lactaires et russules
Relier la présence ou non des structures à un nom de genre et d'espèces
Relier l'identification du champignon avec le niveau de toxicité du champignon
</t>
  </si>
  <si>
    <t>Evaluer le risque pour la santé lors ou en vue d'une consommation de champignons tricholomatales, cortinariales et sporée noires</t>
  </si>
  <si>
    <t>L’ensemble des bases scientifiques sont identifiés sur le niveau de toxicité et le risque pour la santé</t>
  </si>
  <si>
    <t>Module 4
Module 6</t>
  </si>
  <si>
    <t>Repérer les structures permettant d'identifier les tricholomatales, cortinariales et sporée noires.
Relier la présence ou non des structures à un nom de genre et d'espèces
Relier l'identification du champignon avec le niveau de toxicité du champignon</t>
  </si>
  <si>
    <t>Médecin spécialiste
Médecin urgentiste
Urgentiste
Médecin néphrologue
Chef d'équipe de secours
Equipier sapeur-pompier / Equipière sapeuse-pompière
Intervenant / Intervenante de sécurité civile et de secours
Sapeur-pompier / Sapeuse-pompière
Secouriste
Pompier / pompière</t>
  </si>
  <si>
    <t>Prévient, diagnostique les pathologies et réalise les soins de patients selon la spécialité médicale ou chirurgicale.
Peut organiser la prise en charge médicale d'urgence.
Réalise les interventions de secours, d'assistance à personnes et la lutte contre les périls, sinistres, risques naturels, technologiques, ... menaçant la sécurité publique, les biens et les patrimoines selon les règles de
sécurité et les impératifs d'urgence et de priorité.</t>
  </si>
  <si>
    <t>Prendre en charge le patient suite à une intoxication par un champignon</t>
  </si>
  <si>
    <t>Prodiguer les premiers soins d'urgence selon l'état du patient suite à la consommation de champignons</t>
  </si>
  <si>
    <t xml:space="preserve">Cas clinique/ deux etudes de cas d'une intoxication pour chacune des compétences de ce bloc
</t>
  </si>
  <si>
    <t xml:space="preserve">
1.Analyse d'une situation d'intoxication par champignon
2.Reperer la confusion entre au moins deux espèces de champignons conduisant à l'intoxication
3.Réaliser un diagnostique suite à la consommation de champignons
4.Proposer un traitement adapté selon le niveau de toxicité des champignons et l'urgence de la situation
</t>
  </si>
  <si>
    <t xml:space="preserve">1/3. La pertience de l'analyse du cas
1/3.  pertinence du diagnostique proposé 
1/3. La pertinence de la proposition de prise en charge immédiate du patient </t>
  </si>
  <si>
    <t>. La problématique est clairement analysée
. Les données pertinente ont été selectionnées
. Les symptomes ont été correctement interprétés
. Les modalités de prise en charge sont en adaquation avec la situation</t>
  </si>
  <si>
    <t>Module 3</t>
  </si>
  <si>
    <t>Nommer tous les syndrômes associés aux champignons
Repérer les syndrômes qui necessitent une hospitalisation ou une prise en charge symptomatique</t>
  </si>
  <si>
    <t>Etude de cas clinique : A partir de cas réelle nommer les syndromes et prise en charge</t>
  </si>
  <si>
    <t>Jeux de rôles sur des situations personnes arrivant en officine
Application sur matériels frais en petit groupe</t>
  </si>
  <si>
    <t>J1102 - Médecine généraliste et spécialisée
K1705 - Sécurité civile et secours</t>
  </si>
  <si>
    <t xml:space="preserve">Proposer le traitement medicamenteux adapté au type d'intoxication par champignon </t>
  </si>
  <si>
    <t xml:space="preserve">1/2/3/4. La pertinence de l'analyse de cas 
1/2/3/4.La pertinence de l'analyse de la confusion entre différents champignons  
1/2/3/4.La qualité de la démarche s'identification
1/2/3/4.La pertinence du traitement proposé
</t>
  </si>
  <si>
    <t xml:space="preserve">. La problématique est clairement analysée
. Les données pertinente ont été selectionnées
. Les symptomes ont été correctement interprétés
. L'adéquation entre le syndrôme identifié et le traitement proposé </t>
  </si>
  <si>
    <t>Lister tous les syndrômes et leur traitement specifiques
Faire le lien entre le nom du syndrôme identifié et la prise en charge thérapeutique</t>
  </si>
  <si>
    <t>QCM
Etude de cas cliniques : a partir de cas réelle nommer les syndrômes ainsi que le traitement à mettre en place</t>
  </si>
  <si>
    <t>A1202 - Entretien des espaces naturels
A1204 - Protection du patrimoine naturel</t>
  </si>
  <si>
    <t>Agent / Agente d'entretien nature et biodiversité
Chef d'équipe d'entretien d'espaces naturels
Ouvrier / Ouvrière d'entretien des espaces naturels
Agent / Agente d'entretien des espaces naturels
Agent / Agente technique des parcs nationaux
Agent chargé / Agente chargée de protection et de sauvegarde du patrimoine naturel
Eco garde
Garde de parc naturel
Garde forestier / forestière
Garde moniteur / monitrice de parc national
Garde moniteur / monitrice de parc naturel
Garde technicien / technicienne de réserve naturelle
Garde-chasse</t>
  </si>
  <si>
    <t>Aménage et entretient des espaces naturels (bordures de cours d'eau, dunes, talus, ...) afin de préserver leurs qualités biologiques selon les règles de sécurité et la réglementation environnementale.
Effectue la surveillance de site (espaces naturels, protégés, ...) et veille à la sauvegarde du patrimoine naturel (réserve naturelle, forêts, littoral, ...) selon les directives institutionnelles, la réglementation environnementale
(loi de protection du littoral, ...) et les règles de sécurité.
Peut sensibiliser différents publics à la protection de l'environnement, ou mettre en place la sécurisation du public.</t>
  </si>
  <si>
    <t>Gérer la biodiversité des champignons et sensibiliser le public au maintien de cette biodiversité</t>
  </si>
  <si>
    <t>Prendre des decisions de gestion de la forêt et de la biodiversité en fonction du type de champignons qui se développent</t>
  </si>
  <si>
    <t>Etude de cas environnemental</t>
  </si>
  <si>
    <t xml:space="preserve">Etude de cas environnemental
1. Identifier le nom de genre et l'espèce des champignons 
2. Reperer si ces champignons sont  en voie de disparition
3. Quelle action de gestion de la forêt contaminée par ce champignon </t>
  </si>
  <si>
    <t>La liste rouge européenne</t>
  </si>
  <si>
    <t xml:space="preserve">1. La pertinence de la démarche d'identification
2. Relier l'identification à la liste rouge européenne des champignons en voie de dispartition
3. La pertinence des propositions d'actions correctives pour maintenir la biodiversité des champignons et la qualité des forêts
</t>
  </si>
  <si>
    <t>.La problématique envrionnemental est clairement analysé en fonction du lien entre les arbres contaminés et le champignon identifié
. La vérification de la présence ou non du champignon sur les listes rouge est effectuée
. Les actions correctives proposées sont efficaces pour maintenir la biodiversité des champignons ou améliorer la qualité des forêts.</t>
  </si>
  <si>
    <t>Module 6</t>
  </si>
  <si>
    <t xml:space="preserve">Reconnaître les champignons dangereux pour la forêt
Faire la différence entre ceux dangereux pour la forêt et les inoffensifs
</t>
  </si>
  <si>
    <t>Etude de cas environnementaux à partir de contamination d'une forêt ou d'un arbre, quells sont les risques pour les autres arbres
QCM sur le lien entre le nom d'un champignon et l'impact ecologique</t>
  </si>
  <si>
    <t>Cours magistral
Application  sur le terrain pour visualiser la diversité et la gerer
Les conseils aux ramasseurs croisés et repérer les espèces invasives ou dangereuses.</t>
  </si>
  <si>
    <t>Eduquer et sensibiliser le public sur la biodiversité et l'importance des champignons</t>
  </si>
  <si>
    <t>Analyse de la pratique en situation avec des champignons frais
1. Expliquer le rôle écologique des champignons et leur implication dans la chaine alimentaire</t>
  </si>
  <si>
    <t>Champignons frais</t>
  </si>
  <si>
    <t xml:space="preserve">La pertinence du lien entre le champignon identifié et son impact écologique 
La pertinence des arguments avancés pour sensibiliser le public </t>
  </si>
  <si>
    <t>Le champignon est clairement identifié comme parasite ou symbiotique
Les propositions de sensibilisation seront efficaces et facilement applicables pour protéger la biodiversité a son niveau</t>
  </si>
  <si>
    <t>Décrire  le developpement du champigon
Expliquer la richesse et l'impact sur l'environnement des champignons</t>
  </si>
  <si>
    <t>Certification des blocs de compétences</t>
  </si>
  <si>
    <t>Compétences à acquérir</t>
  </si>
  <si>
    <t>UE1.1 Environnements numériques</t>
  </si>
  <si>
    <t>UE 1.2 Algorithmique et programmation 1</t>
  </si>
  <si>
    <t>UE1.5 Langues</t>
  </si>
  <si>
    <t>UE1.6 Accompagnement</t>
  </si>
  <si>
    <t>UE2.1 Algorithmique et programmation 2</t>
  </si>
  <si>
    <t>UE2.2 Images et réseaux</t>
  </si>
  <si>
    <t>UE2.3 Numérique et société</t>
  </si>
  <si>
    <t>UE2.5 Spécialisation Science des données</t>
  </si>
  <si>
    <t>UE2.7 Langues</t>
  </si>
  <si>
    <t>UE2.8 TIC</t>
  </si>
  <si>
    <t>UE3.1 Algorithmique et programmation 3</t>
  </si>
  <si>
    <t>UE3.2 Web design, front-end</t>
  </si>
  <si>
    <t>UE3.3 Ouverture professionnelle</t>
  </si>
  <si>
    <t>UE3.5 Spécialisation Science des données</t>
  </si>
  <si>
    <t>UE3.7 Langues</t>
  </si>
  <si>
    <t>UE3.8 TIC</t>
  </si>
  <si>
    <t>UE4.1 Algorithmique et programmation 4</t>
  </si>
  <si>
    <t>UE4.2 Données et décision</t>
  </si>
  <si>
    <t>UE4.3 Conduite de projet informatique</t>
  </si>
  <si>
    <t>UE4.5 Spécialisation Science des données</t>
  </si>
  <si>
    <t>UE4.7 Langues</t>
  </si>
  <si>
    <t>UE4.8 Préprofessionnalisation</t>
  </si>
  <si>
    <t>UE5.1 Algorithmique et programmation avancées</t>
  </si>
  <si>
    <t>UE5.2 Données et mobilité</t>
  </si>
  <si>
    <t>UE5.3 Compilation et image</t>
  </si>
  <si>
    <t>UE5.5 Spécialisation Science des données</t>
  </si>
  <si>
    <t>UE5.7 Langues</t>
  </si>
  <si>
    <t>UE5.8 Préprofessionnalisation</t>
  </si>
  <si>
    <t>UE6.1 Programmation web</t>
  </si>
  <si>
    <t>UE6.2 Exporation et modélisation de données</t>
  </si>
  <si>
    <t>UE6.3 Gestion de l'information</t>
  </si>
  <si>
    <t>UE6.4 Spécialisation Science des données</t>
  </si>
  <si>
    <t>UE6.7 Langues</t>
  </si>
  <si>
    <t>UE6.8 Préprofessionnalisation (stage)</t>
  </si>
  <si>
    <t>Informatique</t>
  </si>
  <si>
    <t xml:space="preserve">Identification d'un questionnement au sein d'un champ disciplinaire
</t>
  </si>
  <si>
    <t xml:space="preserve">Analyse d'un questionnement en mobilisant des concepts disciplinaires
</t>
  </si>
  <si>
    <t>MIASHS/Mathématiques</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</si>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</sst>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rgb="FF000000"/>
      <name val="Calibri"/>
      <family val="2"/>
      <charset val="1"/>
    </font>
    <font>
      <sz val="11"/>
      <color rgb="FF000000"/>
      <name val="Arial"/>
      <family val="2"/>
      <charset val="1"/>
    </font>
    <font>
      <sz val="14"/>
      <color rgb="FF000000"/>
      <name val="Calibri"/>
      <family val="2"/>
      <charset val="1"/>
    </font>
    <font>
      <b/>
      <sz val="14"/>
      <color rgb="FF000000"/>
      <name val="Calibri"/>
      <family val="2"/>
      <charset val="1"/>
    </font>
    <font>
      <b/>
      <sz val="14"/>
      <name val="Calibri"/>
      <family val="2"/>
      <charset val="1"/>
    </font>
    <font>
      <sz val="14"/>
      <name val="Calibri"/>
      <family val="2"/>
      <charset val="1"/>
    </font>
    <font>
      <b/>
      <sz val="12"/>
      <name val="Arial"/>
      <family val="2"/>
      <charset val="1"/>
    </font>
    <font>
      <b/>
      <sz val="18"/>
      <name val="Arial"/>
      <family val="2"/>
      <charset val="1"/>
    </font>
    <font>
      <b/>
      <sz val="10"/>
      <color rgb="FF000000"/>
      <name val="Calibri"/>
      <family val="2"/>
      <charset val="1"/>
    </font>
    <font>
      <sz val="10"/>
      <color rgb="FF000000"/>
      <name val="Calibri"/>
      <family val="2"/>
      <charset val="1"/>
    </font>
    <font>
      <sz val="10"/>
      <name val="Calibri"/>
      <family val="2"/>
      <charset val="1"/>
    </font>
    <font>
      <b/>
      <sz val="11"/>
      <name val="Calibri"/>
      <family val="2"/>
      <charset val="1"/>
    </font>
    <font>
      <b/>
      <sz val="10"/>
      <name val="Calibri"/>
      <family val="2"/>
      <charset val="1"/>
    </font>
    <font>
      <sz val="11"/>
      <name val="Calibri"/>
      <family val="2"/>
      <charset val="1"/>
    </font>
    <font>
      <b/>
      <sz val="12"/>
      <name val="Calibri"/>
      <family val="2"/>
      <charset val="1"/>
    </font>
    <font>
      <b/>
      <sz val="14"/>
      <color rgb="FFFF0000"/>
      <name val="Calibri"/>
      <family val="2"/>
      <charset val="1"/>
    </font>
    <font>
      <b/>
      <sz val="14"/>
      <color rgb="FFFF9933"/>
      <name val="Calibri"/>
      <family val="2"/>
      <charset val="1"/>
    </font>
    <font>
      <b/>
      <sz val="14"/>
      <color rgb="FF2E75B6"/>
      <name val="Calibri"/>
      <family val="2"/>
      <charset val="1"/>
    </font>
    <font>
      <b/>
      <sz val="14"/>
      <color rgb="FF00B050"/>
      <name val="Calibri"/>
      <family val="2"/>
      <charset val="1"/>
    </font>
    <font>
      <b/>
      <sz val="11"/>
      <color rgb="FF000000"/>
      <name val="Calibri"/>
      <family val="2"/>
      <charset val="1"/>
    </font>
    <font>
      <sz val="11"/>
      <color rgb="FF843C0B"/>
      <name val="Calibri"/>
      <family val="2"/>
      <charset val="1"/>
    </font>
    <font>
      <b/>
      <sz val="10"/>
      <color rgb="FF7030A0"/>
      <name val="Calibri"/>
      <family val="2"/>
      <charset val="1"/>
    </font>
    <font>
      <sz val="16"/>
      <color rgb="FF000000"/>
      <name val="Calibri"/>
      <family val="2"/>
      <charset val="1"/>
    </font>
    <font>
      <b/>
      <sz val="16"/>
      <color rgb="FF000000"/>
      <name val="Calibri"/>
      <family val="2"/>
      <charset val="1"/>
    </font>
    <font>
      <b/>
      <sz val="18"/>
      <color rgb="FF000000"/>
      <name val="Calibri"/>
      <family val="2"/>
      <charset val="1"/>
    </font>
    <font>
      <b/>
      <sz val="16"/>
      <name val="Calibri"/>
      <family val="2"/>
      <charset val="1"/>
    </font>
    <font>
      <sz val="16"/>
      <name val="Calibri"/>
      <family val="2"/>
      <charset val="1"/>
    </font>
    <font>
      <b/>
      <sz val="18"/>
      <name val="Calibri"/>
      <family val="2"/>
      <charset val="1"/>
    </font>
    <font>
      <sz val="18"/>
      <name val="Calibri"/>
      <family val="2"/>
      <charset val="1"/>
    </font>
    <font>
      <sz val="18"/>
      <color rgb="FF000000"/>
      <name val="Calibri"/>
      <family val="2"/>
      <charset val="1"/>
    </font>
    <font>
      <sz val="12"/>
      <color rgb="FF000000"/>
      <name val="Calibri"/>
      <family val="2"/>
      <charset val="1"/>
    </font>
    <font>
      <b/>
      <sz val="12"/>
      <color rgb="FF000000"/>
      <name val="Calibri"/>
      <family val="2"/>
      <charset val="1"/>
    </font>
    <font>
      <sz val="12"/>
      <color rgb="FFFFFFFF"/>
      <name val="Calibri"/>
      <family val="2"/>
      <charset val="1"/>
    </font>
  </fonts>
  <fills count="23">
    <fill>
      <patternFill patternType="none"/>
    </fill>
    <fill>
      <patternFill patternType="gray125"/>
    </fill>
    <fill>
      <patternFill patternType="solid">
        <fgColor rgb="FFD3BDFF"/>
        <bgColor rgb="FFB4C7E7"/>
      </patternFill>
    </fill>
    <fill>
      <patternFill patternType="solid">
        <fgColor rgb="FFFFFFFF"/>
        <bgColor rgb="FFF2F2F2"/>
      </patternFill>
    </fill>
    <fill>
      <patternFill patternType="solid">
        <fgColor rgb="FFA6A6A6"/>
        <bgColor rgb="FF8FAADC"/>
      </patternFill>
    </fill>
    <fill>
      <patternFill patternType="solid">
        <fgColor rgb="FFCDF2FF"/>
        <bgColor rgb="FFDEEBF7"/>
      </patternFill>
    </fill>
    <fill>
      <patternFill patternType="solid">
        <fgColor rgb="FFF2F2F2"/>
        <bgColor rgb="FFE7E6E6"/>
      </patternFill>
    </fill>
    <fill>
      <patternFill patternType="solid">
        <fgColor rgb="FFFFC979"/>
        <bgColor rgb="FFF8CBAD"/>
      </patternFill>
    </fill>
    <fill>
      <patternFill patternType="solid">
        <fgColor rgb="FF3399FF"/>
        <bgColor rgb="FF2E75B6"/>
      </patternFill>
    </fill>
    <fill>
      <patternFill patternType="solid">
        <fgColor rgb="FFFFF2CC"/>
        <bgColor rgb="FFF2F2F2"/>
      </patternFill>
    </fill>
    <fill>
      <patternFill patternType="solid">
        <fgColor rgb="FFDEEBF7"/>
        <bgColor rgb="FFDAE3F3"/>
      </patternFill>
    </fill>
    <fill>
      <patternFill patternType="solid">
        <fgColor rgb="FFC5E0B4"/>
        <bgColor rgb="FFE2F0D9"/>
      </patternFill>
    </fill>
    <fill>
      <patternFill patternType="solid">
        <fgColor rgb="FFE2F0D9"/>
        <bgColor rgb="FFE7E6E6"/>
      </patternFill>
    </fill>
    <fill>
      <patternFill patternType="solid">
        <fgColor rgb="FF70AD47"/>
        <bgColor rgb="FF808080"/>
      </patternFill>
    </fill>
    <fill>
      <patternFill patternType="solid">
        <fgColor rgb="FFE7E6E6"/>
        <bgColor rgb="FFDEEBF7"/>
      </patternFill>
    </fill>
    <fill>
      <patternFill patternType="solid">
        <fgColor rgb="FFDAE3F3"/>
        <bgColor rgb="FFDEEBF7"/>
      </patternFill>
    </fill>
    <fill>
      <patternFill patternType="solid">
        <fgColor rgb="FFB4C7E7"/>
        <bgColor rgb="FFD3BDFF"/>
      </patternFill>
    </fill>
    <fill>
      <patternFill patternType="solid">
        <fgColor rgb="FF8FAADC"/>
        <bgColor rgb="FFA6A6A6"/>
      </patternFill>
    </fill>
    <fill>
      <patternFill patternType="solid">
        <fgColor rgb="FF2F5597"/>
        <bgColor rgb="FF2E75B6"/>
      </patternFill>
    </fill>
    <fill>
      <patternFill patternType="solid">
        <fgColor rgb="FF203864"/>
        <bgColor rgb="FF333333"/>
      </patternFill>
    </fill>
    <fill>
      <patternFill patternType="solid">
        <fgColor rgb="FFF8CBAD"/>
        <bgColor rgb="FFFFC979"/>
      </patternFill>
    </fill>
    <fill>
      <patternFill patternType="solid">
        <fgColor theme="0"/>
        <bgColor rgb="FFF2F2F2"/>
      </patternFill>
    </fill>
    <fill>
      <patternFill patternType="solid">
        <fgColor theme="0"/>
        <bgColor indexed="64"/>
      </patternFill>
    </fill>
  </fills>
  <borders count="80">
    <border>
      <left/>
      <right/>
      <top/>
      <bottom/>
      <diagonal/>
    </border>
    <border>
      <left/>
      <right/>
      <top/>
      <bottom style="medium">
        <color auto="1"/>
      </bottom>
      <diagonal/>
    </border>
    <border>
      <left style="medium">
        <color auto="1"/>
      </left>
      <right style="medium">
        <color auto="1"/>
      </right>
      <top style="medium">
        <color auto="1"/>
      </top>
      <bottom style="medium">
        <color auto="1"/>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thin">
        <color auto="1"/>
      </right>
      <top style="medium">
        <color auto="1"/>
      </top>
      <bottom/>
      <diagonal/>
    </border>
    <border>
      <left style="thin">
        <color auto="1"/>
      </left>
      <right style="medium">
        <color auto="1"/>
      </right>
      <top style="medium">
        <color auto="1"/>
      </top>
      <bottom style="thin">
        <color auto="1"/>
      </bottom>
      <diagonal/>
    </border>
    <border>
      <left style="thin">
        <color auto="1"/>
      </left>
      <right/>
      <top/>
      <bottom style="thin">
        <color auto="1"/>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style="thin">
        <color auto="1"/>
      </left>
      <right style="medium">
        <color auto="1"/>
      </right>
      <top style="thin">
        <color auto="1"/>
      </top>
      <bottom style="thin">
        <color auto="1"/>
      </bottom>
      <diagonal/>
    </border>
    <border>
      <left style="thin">
        <color auto="1"/>
      </left>
      <right/>
      <top style="thin">
        <color auto="1"/>
      </top>
      <bottom style="thin">
        <color auto="1"/>
      </bottom>
      <diagonal/>
    </border>
    <border>
      <left style="thin">
        <color auto="1"/>
      </left>
      <right style="medium">
        <color auto="1"/>
      </right>
      <top style="medium">
        <color auto="1"/>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medium">
        <color auto="1"/>
      </bottom>
      <diagonal/>
    </border>
    <border>
      <left style="medium">
        <color auto="1"/>
      </left>
      <right style="medium">
        <color auto="1"/>
      </right>
      <top/>
      <bottom style="thin">
        <color auto="1"/>
      </bottom>
      <diagonal/>
    </border>
    <border>
      <left style="medium">
        <color auto="1"/>
      </left>
      <right style="medium">
        <color auto="1"/>
      </right>
      <top style="thin">
        <color auto="1"/>
      </top>
      <bottom/>
      <diagonal/>
    </border>
    <border>
      <left/>
      <right style="medium">
        <color auto="1"/>
      </right>
      <top style="medium">
        <color auto="1"/>
      </top>
      <bottom style="thin">
        <color auto="1"/>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style="thin">
        <color auto="1"/>
      </top>
      <bottom style="medium">
        <color auto="1"/>
      </bottom>
      <diagonal/>
    </border>
    <border>
      <left style="medium">
        <color auto="1"/>
      </left>
      <right style="medium">
        <color auto="1"/>
      </right>
      <top style="medium">
        <color auto="1"/>
      </top>
      <bottom style="thin">
        <color auto="1"/>
      </bottom>
      <diagonal/>
    </border>
    <border>
      <left style="medium">
        <color auto="1"/>
      </left>
      <right/>
      <top style="medium">
        <color auto="1"/>
      </top>
      <bottom style="medium">
        <color auto="1"/>
      </bottom>
      <diagonal/>
    </border>
    <border>
      <left/>
      <right style="medium">
        <color auto="1"/>
      </right>
      <top style="medium">
        <color auto="1"/>
      </top>
      <bottom/>
      <diagonal/>
    </border>
    <border>
      <left/>
      <right style="medium">
        <color auto="1"/>
      </right>
      <top/>
      <bottom/>
      <diagonal/>
    </border>
    <border>
      <left style="medium">
        <color auto="1"/>
      </left>
      <right/>
      <top style="medium">
        <color auto="1"/>
      </top>
      <bottom/>
      <diagonal/>
    </border>
    <border>
      <left/>
      <right/>
      <top style="medium">
        <color auto="1"/>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thin">
        <color auto="1"/>
      </bottom>
      <diagonal/>
    </border>
    <border>
      <left style="medium">
        <color auto="1"/>
      </left>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top/>
      <bottom style="thin">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bottom/>
      <diagonal/>
    </border>
    <border>
      <left style="medium">
        <color auto="1"/>
      </left>
      <right style="thin">
        <color auto="1"/>
      </right>
      <top/>
      <bottom/>
      <diagonal/>
    </border>
    <border>
      <left style="medium">
        <color auto="1"/>
      </left>
      <right/>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diagonal/>
    </border>
    <border>
      <left style="medium">
        <color auto="1"/>
      </left>
      <right/>
      <top style="thin">
        <color auto="1"/>
      </top>
      <bottom style="thin">
        <color auto="1"/>
      </bottom>
      <diagonal/>
    </border>
    <border>
      <left style="medium">
        <color auto="1"/>
      </left>
      <right/>
      <top style="thin">
        <color auto="1"/>
      </top>
      <bottom/>
      <diagonal/>
    </border>
    <border>
      <left style="medium">
        <color auto="1"/>
      </left>
      <right style="thin">
        <color auto="1"/>
      </right>
      <top style="thin">
        <color auto="1"/>
      </top>
      <bottom/>
      <diagonal/>
    </border>
    <border>
      <left/>
      <right style="thin">
        <color auto="1"/>
      </right>
      <top style="thin">
        <color auto="1"/>
      </top>
      <bottom style="thin">
        <color auto="1"/>
      </bottom>
      <diagonal/>
    </border>
    <border>
      <left style="thin">
        <color auto="1"/>
      </left>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bottom/>
      <diagonal/>
    </border>
    <border>
      <left style="thin">
        <color auto="1"/>
      </left>
      <right/>
      <top style="medium">
        <color auto="1"/>
      </top>
      <bottom style="thin">
        <color auto="1"/>
      </bottom>
      <diagonal/>
    </border>
    <border>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style="thin">
        <color auto="1"/>
      </top>
      <bottom style="thin">
        <color auto="1"/>
      </bottom>
      <diagonal/>
    </border>
    <border>
      <left/>
      <right/>
      <top style="thin">
        <color auto="1"/>
      </top>
      <bottom style="thin">
        <color auto="1"/>
      </bottom>
      <diagonal/>
    </border>
    <border>
      <left style="medium">
        <color auto="1"/>
      </left>
      <right style="medium">
        <color auto="1"/>
      </right>
      <top style="thin">
        <color auto="1"/>
      </top>
      <bottom style="medium">
        <color auto="1"/>
      </bottom>
      <diagonal/>
    </border>
    <border>
      <left style="thin">
        <color auto="1"/>
      </left>
      <right/>
      <top style="thin">
        <color auto="1"/>
      </top>
      <bottom style="medium">
        <color auto="1"/>
      </bottom>
      <diagonal/>
    </border>
    <border>
      <left style="thin">
        <color auto="1"/>
      </left>
      <right style="thin">
        <color auto="1"/>
      </right>
      <top style="thin">
        <color auto="1"/>
      </top>
      <bottom style="medium">
        <color auto="1"/>
      </bottom>
      <diagonal/>
    </border>
    <border>
      <left/>
      <right style="thin">
        <color auto="1"/>
      </right>
      <top style="thin">
        <color auto="1"/>
      </top>
      <bottom/>
      <diagonal/>
    </border>
    <border>
      <left/>
      <right/>
      <top style="thin">
        <color auto="1"/>
      </top>
      <bottom/>
      <diagonal/>
    </border>
    <border>
      <left/>
      <right style="thin">
        <color auto="1"/>
      </right>
      <top style="thin">
        <color auto="1"/>
      </top>
      <bottom style="medium">
        <color auto="1"/>
      </bottom>
      <diagonal/>
    </border>
    <border>
      <left style="thin">
        <color auto="1"/>
      </left>
      <right style="medium">
        <color auto="1"/>
      </right>
      <top style="medium">
        <color auto="1"/>
      </top>
      <bottom/>
      <diagonal/>
    </border>
    <border>
      <left/>
      <right style="thin">
        <color auto="1"/>
      </right>
      <top/>
      <bottom style="thin">
        <color auto="1"/>
      </bottom>
      <diagonal/>
    </border>
    <border>
      <left style="thin">
        <color auto="1"/>
      </left>
      <right style="medium">
        <color auto="1"/>
      </right>
      <top style="thin">
        <color auto="1"/>
      </top>
      <bottom/>
      <diagonal/>
    </border>
    <border>
      <left/>
      <right style="thin">
        <color auto="1"/>
      </right>
      <top style="medium">
        <color auto="1"/>
      </top>
      <bottom style="medium">
        <color auto="1"/>
      </bottom>
      <diagonal/>
    </border>
    <border>
      <left style="thin">
        <color auto="1"/>
      </left>
      <right style="medium">
        <color auto="1"/>
      </right>
      <top/>
      <bottom/>
      <diagonal/>
    </border>
    <border>
      <left/>
      <right style="thin">
        <color auto="1"/>
      </right>
      <top/>
      <bottom/>
      <diagonal/>
    </border>
    <border>
      <left style="thin">
        <color auto="1"/>
      </left>
      <right/>
      <top style="medium">
        <color auto="1"/>
      </top>
      <bottom/>
      <diagonal/>
    </border>
    <border>
      <left/>
      <right style="thin">
        <color auto="1"/>
      </right>
      <top/>
      <bottom style="medium">
        <color auto="1"/>
      </bottom>
      <diagonal/>
    </border>
    <border>
      <left style="thin">
        <color auto="1"/>
      </left>
      <right style="medium">
        <color auto="1"/>
      </right>
      <top/>
      <bottom style="medium">
        <color auto="1"/>
      </bottom>
      <diagonal/>
    </border>
    <border>
      <left/>
      <right/>
      <top/>
      <bottom style="thin">
        <color auto="1"/>
      </bottom>
      <diagonal/>
    </border>
    <border>
      <left/>
      <right/>
      <top style="thin">
        <color auto="1"/>
      </top>
      <bottom style="medium">
        <color auto="1"/>
      </bottom>
      <diagonal/>
    </border>
    <border>
      <left/>
      <right style="medium">
        <color auto="1"/>
      </right>
      <top style="medium">
        <color auto="1"/>
      </top>
      <bottom style="medium">
        <color auto="1"/>
      </bottom>
      <diagonal/>
    </border>
    <border>
      <left style="thin">
        <color auto="1"/>
      </left>
      <right style="thin">
        <color auto="1"/>
      </right>
      <top/>
      <bottom style="medium">
        <color auto="1"/>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1" fillId="0" borderId="0"/>
  </cellStyleXfs>
  <cellXfs count="541">
    <xf numFmtId="0" fontId="0" fillId="0" borderId="0" xfId="0"/>
    <xf numFmtId="0" fontId="2" fillId="0" borderId="0" xfId="0" applyFont="1" applyAlignment="1">
      <alignment vertical="center" wrapText="1"/>
    </xf>
    <xf numFmtId="0" fontId="2" fillId="0" borderId="3" xfId="0" applyFont="1" applyBorder="1" applyAlignment="1">
      <alignment vertical="center" wrapText="1"/>
    </xf>
    <xf numFmtId="0" fontId="2" fillId="0" borderId="1" xfId="0" applyFont="1" applyBorder="1" applyAlignment="1">
      <alignment vertical="center" wrapText="1"/>
    </xf>
    <xf numFmtId="0" fontId="2" fillId="0" borderId="4" xfId="0" applyFont="1" applyBorder="1" applyAlignment="1">
      <alignment vertical="center" wrapText="1"/>
    </xf>
    <xf numFmtId="0" fontId="4" fillId="2" borderId="5" xfId="0" applyFont="1" applyFill="1" applyBorder="1" applyAlignment="1">
      <alignment horizontal="center" vertical="center" wrapText="1"/>
    </xf>
    <xf numFmtId="0" fontId="2" fillId="0" borderId="0" xfId="0" applyFont="1" applyAlignment="1">
      <alignment horizontal="center" vertical="center" wrapText="1"/>
    </xf>
    <xf numFmtId="0" fontId="2" fillId="2" borderId="2" xfId="0" applyFont="1" applyFill="1" applyBorder="1" applyAlignment="1">
      <alignment vertical="top" wrapText="1"/>
    </xf>
    <xf numFmtId="0" fontId="2" fillId="2" borderId="6" xfId="0" applyFont="1" applyFill="1" applyBorder="1" applyAlignment="1">
      <alignment vertical="top" wrapText="1"/>
    </xf>
    <xf numFmtId="0" fontId="2" fillId="3" borderId="8" xfId="0" applyFont="1" applyFill="1" applyBorder="1" applyAlignment="1">
      <alignment horizontal="left" vertical="center" wrapText="1"/>
    </xf>
    <xf numFmtId="0" fontId="2" fillId="3" borderId="2" xfId="0" applyFont="1" applyFill="1" applyBorder="1" applyAlignment="1">
      <alignment horizontal="center" vertical="center" wrapText="1"/>
    </xf>
    <xf numFmtId="0" fontId="5" fillId="0" borderId="9" xfId="1" applyFont="1" applyBorder="1" applyAlignment="1">
      <alignment vertical="center" wrapText="1"/>
    </xf>
    <xf numFmtId="0" fontId="2" fillId="3" borderId="10" xfId="0" applyFont="1" applyFill="1" applyBorder="1" applyAlignment="1">
      <alignment horizontal="left" vertical="center" wrapText="1"/>
    </xf>
    <xf numFmtId="0" fontId="2" fillId="3" borderId="11" xfId="0" applyFont="1" applyFill="1" applyBorder="1" applyAlignment="1">
      <alignment horizontal="left" vertical="center" wrapText="1"/>
    </xf>
    <xf numFmtId="0" fontId="2" fillId="0" borderId="12" xfId="1" applyFont="1" applyBorder="1" applyAlignment="1">
      <alignment vertical="center" wrapText="1"/>
    </xf>
    <xf numFmtId="0" fontId="2" fillId="3" borderId="8" xfId="0" applyFont="1" applyFill="1" applyBorder="1" applyAlignment="1">
      <alignment vertical="center" wrapText="1"/>
    </xf>
    <xf numFmtId="0" fontId="2" fillId="3" borderId="13" xfId="0" applyFont="1" applyFill="1" applyBorder="1" applyAlignment="1">
      <alignment vertical="center" wrapText="1"/>
    </xf>
    <xf numFmtId="0" fontId="2" fillId="3" borderId="14" xfId="0" applyFont="1" applyFill="1" applyBorder="1" applyAlignment="1">
      <alignment vertical="center" wrapText="1"/>
    </xf>
    <xf numFmtId="0" fontId="2" fillId="3" borderId="12" xfId="0" applyFont="1" applyFill="1" applyBorder="1" applyAlignment="1">
      <alignment vertical="center" wrapText="1"/>
    </xf>
    <xf numFmtId="0" fontId="2" fillId="3" borderId="15" xfId="0" applyFont="1" applyFill="1" applyBorder="1" applyAlignment="1">
      <alignment vertical="center" wrapText="1"/>
    </xf>
    <xf numFmtId="0" fontId="2" fillId="3" borderId="16" xfId="0" applyFont="1" applyFill="1" applyBorder="1" applyAlignment="1">
      <alignment vertical="center" wrapText="1"/>
    </xf>
    <xf numFmtId="0" fontId="2" fillId="3" borderId="17" xfId="0" applyFont="1" applyFill="1" applyBorder="1" applyAlignment="1">
      <alignment vertical="center" wrapText="1"/>
    </xf>
    <xf numFmtId="0" fontId="2" fillId="3" borderId="2" xfId="0" applyFont="1" applyFill="1" applyBorder="1" applyAlignment="1">
      <alignment horizontal="left" vertical="center" wrapText="1"/>
    </xf>
    <xf numFmtId="0" fontId="2" fillId="2" borderId="4" xfId="0" applyFont="1" applyFill="1" applyBorder="1" applyAlignment="1">
      <alignment vertical="top" wrapText="1"/>
    </xf>
    <xf numFmtId="0" fontId="2" fillId="3" borderId="20" xfId="0" applyFont="1" applyFill="1" applyBorder="1" applyAlignment="1">
      <alignment horizontal="left" vertical="center" wrapText="1"/>
    </xf>
    <xf numFmtId="0" fontId="2" fillId="3" borderId="21" xfId="0" applyFont="1" applyFill="1" applyBorder="1" applyAlignment="1">
      <alignment vertical="center" wrapText="1"/>
    </xf>
    <xf numFmtId="0" fontId="2" fillId="3" borderId="22" xfId="0" applyFont="1" applyFill="1" applyBorder="1" applyAlignment="1">
      <alignment vertical="center" wrapText="1"/>
    </xf>
    <xf numFmtId="0" fontId="2" fillId="3" borderId="23" xfId="0" applyFont="1" applyFill="1" applyBorder="1" applyAlignment="1">
      <alignment vertical="center" wrapText="1"/>
    </xf>
    <xf numFmtId="0" fontId="2" fillId="3" borderId="20" xfId="0" applyFont="1" applyFill="1" applyBorder="1" applyAlignment="1">
      <alignment vertical="center" wrapText="1"/>
    </xf>
    <xf numFmtId="0" fontId="1" fillId="0" borderId="0" xfId="1"/>
    <xf numFmtId="0" fontId="1" fillId="0" borderId="0" xfId="1" applyAlignment="1">
      <alignment horizontal="center"/>
    </xf>
    <xf numFmtId="0" fontId="1" fillId="0" borderId="26" xfId="1" applyBorder="1" applyAlignment="1">
      <alignment horizontal="center"/>
    </xf>
    <xf numFmtId="0" fontId="1" fillId="0" borderId="27" xfId="1" applyBorder="1" applyAlignment="1">
      <alignment horizontal="center" vertical="center"/>
    </xf>
    <xf numFmtId="0" fontId="6" fillId="4" borderId="26" xfId="1" applyFont="1" applyFill="1" applyBorder="1" applyAlignment="1">
      <alignment horizontal="center" vertical="center" wrapText="1"/>
    </xf>
    <xf numFmtId="0" fontId="6" fillId="4" borderId="29" xfId="1" applyFont="1" applyFill="1" applyBorder="1" applyAlignment="1">
      <alignment horizontal="center" vertical="center" wrapText="1"/>
    </xf>
    <xf numFmtId="0" fontId="1" fillId="0" borderId="27" xfId="1" applyBorder="1" applyAlignment="1">
      <alignment horizontal="center"/>
    </xf>
    <xf numFmtId="0" fontId="9" fillId="3" borderId="32" xfId="0" applyFont="1" applyFill="1" applyBorder="1" applyAlignment="1">
      <alignment horizontal="left" vertical="center" wrapText="1"/>
    </xf>
    <xf numFmtId="0" fontId="9" fillId="3" borderId="8" xfId="0" applyFont="1" applyFill="1" applyBorder="1" applyAlignment="1">
      <alignment horizontal="left" vertical="center" wrapText="1"/>
    </xf>
    <xf numFmtId="0" fontId="9" fillId="3" borderId="33" xfId="0" applyFont="1" applyFill="1" applyBorder="1" applyAlignment="1">
      <alignment vertical="center" wrapText="1"/>
    </xf>
    <xf numFmtId="0" fontId="9" fillId="3" borderId="34" xfId="0" applyFont="1" applyFill="1" applyBorder="1" applyAlignment="1">
      <alignment horizontal="left" vertical="center" wrapText="1"/>
    </xf>
    <xf numFmtId="0" fontId="9" fillId="0" borderId="2" xfId="1" applyFont="1" applyBorder="1" applyAlignment="1">
      <alignment horizontal="center" vertical="center"/>
    </xf>
    <xf numFmtId="0" fontId="9" fillId="3" borderId="35" xfId="0" applyFont="1" applyFill="1" applyBorder="1" applyAlignment="1">
      <alignment horizontal="left" vertical="center" wrapText="1"/>
    </xf>
    <xf numFmtId="0" fontId="9" fillId="3" borderId="36" xfId="0" applyFont="1" applyFill="1" applyBorder="1" applyAlignment="1">
      <alignment vertical="center" wrapText="1"/>
    </xf>
    <xf numFmtId="0" fontId="9" fillId="3" borderId="37" xfId="0" applyFont="1" applyFill="1" applyBorder="1" applyAlignment="1">
      <alignment horizontal="left" vertical="center" wrapText="1"/>
    </xf>
    <xf numFmtId="0" fontId="8" fillId="3" borderId="38" xfId="0" applyFont="1" applyFill="1" applyBorder="1" applyAlignment="1">
      <alignment horizontal="left" vertical="center" wrapText="1"/>
    </xf>
    <xf numFmtId="0" fontId="9" fillId="0" borderId="34" xfId="1" applyFont="1" applyBorder="1" applyAlignment="1">
      <alignment vertical="center"/>
    </xf>
    <xf numFmtId="0" fontId="9" fillId="3" borderId="10" xfId="0" applyFont="1" applyFill="1" applyBorder="1" applyAlignment="1">
      <alignment horizontal="left" vertical="center" wrapText="1"/>
    </xf>
    <xf numFmtId="0" fontId="9" fillId="0" borderId="39" xfId="1" applyFont="1" applyBorder="1" applyAlignment="1">
      <alignment vertical="center"/>
    </xf>
    <xf numFmtId="0" fontId="9" fillId="3" borderId="40" xfId="0" applyFont="1" applyFill="1" applyBorder="1" applyAlignment="1">
      <alignment horizontal="left" vertical="center" wrapText="1"/>
    </xf>
    <xf numFmtId="0" fontId="9" fillId="3" borderId="11" xfId="0" applyFont="1" applyFill="1" applyBorder="1" applyAlignment="1">
      <alignment horizontal="left" vertical="center" wrapText="1"/>
    </xf>
    <xf numFmtId="0" fontId="9" fillId="0" borderId="11" xfId="1" applyFont="1" applyBorder="1" applyAlignment="1">
      <alignment vertical="center"/>
    </xf>
    <xf numFmtId="0" fontId="9" fillId="3" borderId="42" xfId="0" applyFont="1" applyFill="1" applyBorder="1" applyAlignment="1">
      <alignment horizontal="left" vertical="center" wrapText="1"/>
    </xf>
    <xf numFmtId="0" fontId="9" fillId="3" borderId="8" xfId="0" applyFont="1" applyFill="1" applyBorder="1" applyAlignment="1">
      <alignment vertical="center" wrapText="1"/>
    </xf>
    <xf numFmtId="0" fontId="9" fillId="3" borderId="13" xfId="0" applyFont="1" applyFill="1" applyBorder="1" applyAlignment="1">
      <alignment vertical="center" wrapText="1"/>
    </xf>
    <xf numFmtId="0" fontId="9" fillId="3" borderId="14" xfId="0" applyFont="1" applyFill="1" applyBorder="1" applyAlignment="1">
      <alignment vertical="center" wrapText="1"/>
    </xf>
    <xf numFmtId="0" fontId="9" fillId="3" borderId="44" xfId="0" applyFont="1" applyFill="1" applyBorder="1" applyAlignment="1">
      <alignment vertical="center" wrapText="1"/>
    </xf>
    <xf numFmtId="0" fontId="9" fillId="3" borderId="12" xfId="0" applyFont="1" applyFill="1" applyBorder="1" applyAlignment="1">
      <alignment vertical="center" wrapText="1"/>
    </xf>
    <xf numFmtId="0" fontId="9" fillId="3" borderId="45" xfId="0" applyFont="1" applyFill="1" applyBorder="1" applyAlignment="1">
      <alignment vertical="center" wrapText="1"/>
    </xf>
    <xf numFmtId="0" fontId="9" fillId="3" borderId="46" xfId="0" applyFont="1" applyFill="1" applyBorder="1" applyAlignment="1">
      <alignment vertical="center" wrapText="1"/>
    </xf>
    <xf numFmtId="0" fontId="9" fillId="3" borderId="47" xfId="0" applyFont="1" applyFill="1" applyBorder="1" applyAlignment="1">
      <alignment horizontal="left" vertical="center" wrapText="1"/>
    </xf>
    <xf numFmtId="0" fontId="9" fillId="3" borderId="47" xfId="0" applyFont="1" applyFill="1" applyBorder="1" applyAlignment="1">
      <alignment vertical="center" wrapText="1"/>
    </xf>
    <xf numFmtId="0" fontId="9" fillId="3" borderId="48" xfId="0" applyFont="1" applyFill="1" applyBorder="1" applyAlignment="1">
      <alignment horizontal="left" vertical="center" wrapText="1"/>
    </xf>
    <xf numFmtId="0" fontId="9" fillId="3" borderId="38" xfId="0" applyFont="1" applyFill="1" applyBorder="1" applyAlignment="1">
      <alignment horizontal="left" vertical="center" wrapText="1"/>
    </xf>
    <xf numFmtId="0" fontId="9" fillId="3" borderId="15" xfId="0" applyFont="1" applyFill="1" applyBorder="1" applyAlignment="1">
      <alignment vertical="center" wrapText="1"/>
    </xf>
    <xf numFmtId="0" fontId="9" fillId="0" borderId="25" xfId="1" applyFont="1" applyBorder="1" applyAlignment="1">
      <alignment vertical="center"/>
    </xf>
    <xf numFmtId="0" fontId="9" fillId="3" borderId="49" xfId="0" applyFont="1" applyFill="1" applyBorder="1" applyAlignment="1">
      <alignment horizontal="left" vertical="center" wrapText="1"/>
    </xf>
    <xf numFmtId="0" fontId="9" fillId="3" borderId="9" xfId="0" applyFont="1" applyFill="1" applyBorder="1" applyAlignment="1">
      <alignment horizontal="left" vertical="center" wrapText="1"/>
    </xf>
    <xf numFmtId="0" fontId="9" fillId="3" borderId="50" xfId="0" applyFont="1" applyFill="1" applyBorder="1" applyAlignment="1">
      <alignment horizontal="left" vertical="center" wrapText="1"/>
    </xf>
    <xf numFmtId="0" fontId="9" fillId="3" borderId="16" xfId="0" applyFont="1" applyFill="1" applyBorder="1" applyAlignment="1">
      <alignment vertical="center" wrapText="1"/>
    </xf>
    <xf numFmtId="0" fontId="9" fillId="0" borderId="51" xfId="1" applyFont="1" applyBorder="1" applyAlignment="1">
      <alignment vertical="center"/>
    </xf>
    <xf numFmtId="0" fontId="9" fillId="0" borderId="27" xfId="1" applyFont="1" applyBorder="1" applyAlignment="1">
      <alignment vertical="center"/>
    </xf>
    <xf numFmtId="0" fontId="9" fillId="3" borderId="17" xfId="0" applyFont="1" applyFill="1" applyBorder="1" applyAlignment="1">
      <alignment vertical="center" wrapText="1"/>
    </xf>
    <xf numFmtId="0" fontId="9" fillId="0" borderId="23" xfId="1" applyFont="1" applyBorder="1" applyAlignment="1">
      <alignment vertical="center"/>
    </xf>
    <xf numFmtId="0" fontId="9" fillId="0" borderId="33" xfId="1" applyFont="1" applyBorder="1" applyAlignment="1">
      <alignment vertical="center"/>
    </xf>
    <xf numFmtId="0" fontId="9" fillId="0" borderId="52" xfId="1" applyFont="1" applyBorder="1" applyAlignment="1">
      <alignment vertical="center"/>
    </xf>
    <xf numFmtId="0" fontId="9" fillId="0" borderId="20" xfId="1" applyFont="1" applyBorder="1" applyAlignment="1">
      <alignment vertical="center"/>
    </xf>
    <xf numFmtId="0" fontId="9" fillId="0" borderId="21" xfId="1" applyFont="1" applyBorder="1" applyAlignment="1">
      <alignment vertical="center"/>
    </xf>
    <xf numFmtId="0" fontId="9" fillId="3" borderId="53" xfId="0" applyFont="1" applyFill="1" applyBorder="1" applyAlignment="1">
      <alignment horizontal="left" vertical="center" wrapText="1"/>
    </xf>
    <xf numFmtId="0" fontId="0" fillId="0" borderId="0" xfId="0" applyAlignment="1">
      <alignment vertical="center" wrapText="1"/>
    </xf>
    <xf numFmtId="0" fontId="0" fillId="0" borderId="0" xfId="0" applyAlignment="1">
      <alignment horizontal="left" vertical="center" wrapText="1"/>
    </xf>
    <xf numFmtId="0" fontId="9" fillId="0" borderId="0" xfId="0" applyFont="1" applyAlignment="1">
      <alignment horizontal="left" vertical="center" wrapText="1"/>
    </xf>
    <xf numFmtId="0" fontId="11" fillId="5" borderId="28" xfId="0" applyFont="1" applyFill="1" applyBorder="1" applyAlignment="1">
      <alignment horizontal="center" vertical="center" wrapText="1"/>
    </xf>
    <xf numFmtId="0" fontId="11" fillId="5" borderId="5" xfId="0" applyFont="1" applyFill="1" applyBorder="1" applyAlignment="1">
      <alignment horizontal="center" vertical="center" wrapText="1"/>
    </xf>
    <xf numFmtId="0" fontId="0" fillId="0" borderId="0" xfId="0" applyAlignment="1">
      <alignment horizontal="center" vertical="center" wrapText="1"/>
    </xf>
    <xf numFmtId="0" fontId="11" fillId="5" borderId="38" xfId="0" applyFont="1" applyFill="1" applyBorder="1" applyAlignment="1">
      <alignment horizontal="left" vertical="center" wrapText="1"/>
    </xf>
    <xf numFmtId="0" fontId="11" fillId="5" borderId="49" xfId="0" applyFont="1" applyFill="1" applyBorder="1" applyAlignment="1">
      <alignment horizontal="left" vertical="center" wrapText="1"/>
    </xf>
    <xf numFmtId="0" fontId="11" fillId="5" borderId="15" xfId="0" applyFont="1" applyFill="1" applyBorder="1" applyAlignment="1">
      <alignment horizontal="left" vertical="center" wrapText="1"/>
    </xf>
    <xf numFmtId="0" fontId="0" fillId="5" borderId="6" xfId="0" applyFill="1" applyBorder="1" applyAlignment="1">
      <alignment vertical="top" wrapText="1"/>
    </xf>
    <xf numFmtId="0" fontId="0" fillId="5" borderId="1" xfId="0" applyFill="1" applyBorder="1" applyAlignment="1">
      <alignment vertical="top" wrapText="1"/>
    </xf>
    <xf numFmtId="0" fontId="9" fillId="3" borderId="36" xfId="0" applyFont="1" applyFill="1" applyBorder="1" applyAlignment="1">
      <alignment horizontal="left" vertical="center" wrapText="1"/>
    </xf>
    <xf numFmtId="0" fontId="9" fillId="3" borderId="24" xfId="0" applyFont="1" applyFill="1" applyBorder="1" applyAlignment="1">
      <alignment horizontal="left" vertical="center" wrapText="1"/>
    </xf>
    <xf numFmtId="0" fontId="9" fillId="3" borderId="33" xfId="0" applyFont="1" applyFill="1" applyBorder="1" applyAlignment="1">
      <alignment horizontal="left" vertical="center" wrapText="1"/>
    </xf>
    <xf numFmtId="0" fontId="9" fillId="3" borderId="55" xfId="0" applyFont="1" applyFill="1" applyBorder="1" applyAlignment="1">
      <alignment horizontal="left" vertical="center" wrapText="1"/>
    </xf>
    <xf numFmtId="0" fontId="9" fillId="3" borderId="56" xfId="0" applyFont="1" applyFill="1" applyBorder="1" applyAlignment="1">
      <alignment horizontal="left" vertical="center" wrapText="1"/>
    </xf>
    <xf numFmtId="0" fontId="9" fillId="3" borderId="57" xfId="0" applyFont="1" applyFill="1" applyBorder="1" applyAlignment="1">
      <alignment horizontal="left" vertical="center" wrapText="1"/>
    </xf>
    <xf numFmtId="0" fontId="9" fillId="0" borderId="24" xfId="0" applyFont="1" applyBorder="1" applyAlignment="1">
      <alignment vertical="center" wrapText="1"/>
    </xf>
    <xf numFmtId="0" fontId="9" fillId="0" borderId="0" xfId="0" applyFont="1" applyAlignment="1">
      <alignment vertical="center" wrapText="1"/>
    </xf>
    <xf numFmtId="0" fontId="9" fillId="3" borderId="58" xfId="0" applyFont="1" applyFill="1" applyBorder="1" applyAlignment="1">
      <alignment horizontal="left" vertical="center" wrapText="1"/>
    </xf>
    <xf numFmtId="0" fontId="9" fillId="3" borderId="58" xfId="0" applyFont="1" applyFill="1" applyBorder="1" applyAlignment="1">
      <alignment vertical="center" wrapText="1"/>
    </xf>
    <xf numFmtId="0" fontId="9" fillId="3" borderId="11" xfId="0" applyFont="1" applyFill="1" applyBorder="1" applyAlignment="1">
      <alignment vertical="center" wrapText="1"/>
    </xf>
    <xf numFmtId="0" fontId="9" fillId="3" borderId="59" xfId="0" applyFont="1" applyFill="1" applyBorder="1" applyAlignment="1">
      <alignment vertical="center" wrapText="1"/>
    </xf>
    <xf numFmtId="0" fontId="0" fillId="0" borderId="58" xfId="0" applyBorder="1" applyAlignment="1">
      <alignment vertical="center" wrapText="1"/>
    </xf>
    <xf numFmtId="0" fontId="9" fillId="3" borderId="52" xfId="0" applyFont="1" applyFill="1" applyBorder="1" applyAlignment="1">
      <alignment vertical="center" wrapText="1"/>
    </xf>
    <xf numFmtId="0" fontId="9" fillId="3" borderId="60" xfId="0" applyFont="1" applyFill="1" applyBorder="1" applyAlignment="1">
      <alignment horizontal="left" vertical="center" wrapText="1"/>
    </xf>
    <xf numFmtId="0" fontId="9" fillId="3" borderId="60" xfId="0" applyFont="1" applyFill="1" applyBorder="1" applyAlignment="1">
      <alignment vertical="center" wrapText="1"/>
    </xf>
    <xf numFmtId="0" fontId="9" fillId="3" borderId="61" xfId="0" applyFont="1" applyFill="1" applyBorder="1" applyAlignment="1">
      <alignment vertical="center" wrapText="1"/>
    </xf>
    <xf numFmtId="0" fontId="9" fillId="3" borderId="62" xfId="0" applyFont="1" applyFill="1" applyBorder="1" applyAlignment="1">
      <alignment vertical="center" wrapText="1"/>
    </xf>
    <xf numFmtId="0" fontId="9" fillId="3" borderId="63" xfId="0" applyFont="1" applyFill="1" applyBorder="1" applyAlignment="1">
      <alignment vertical="center" wrapText="1"/>
    </xf>
    <xf numFmtId="0" fontId="9" fillId="3" borderId="43" xfId="0" applyFont="1" applyFill="1" applyBorder="1" applyAlignment="1">
      <alignment vertical="center" wrapText="1"/>
    </xf>
    <xf numFmtId="0" fontId="9" fillId="3" borderId="64" xfId="0" applyFont="1" applyFill="1" applyBorder="1" applyAlignment="1">
      <alignment vertical="center" wrapText="1"/>
    </xf>
    <xf numFmtId="0" fontId="0" fillId="0" borderId="19" xfId="0" applyBorder="1" applyAlignment="1">
      <alignment vertical="center" wrapText="1"/>
    </xf>
    <xf numFmtId="0" fontId="9" fillId="3" borderId="24" xfId="0" applyFont="1" applyFill="1" applyBorder="1" applyAlignment="1">
      <alignment vertical="center" wrapText="1"/>
    </xf>
    <xf numFmtId="0" fontId="9" fillId="3" borderId="32" xfId="0" applyFont="1" applyFill="1" applyBorder="1" applyAlignment="1">
      <alignment vertical="center" wrapText="1"/>
    </xf>
    <xf numFmtId="0" fontId="9" fillId="3" borderId="34" xfId="0" applyFont="1" applyFill="1" applyBorder="1" applyAlignment="1">
      <alignment vertical="center" wrapText="1"/>
    </xf>
    <xf numFmtId="0" fontId="9" fillId="3" borderId="56" xfId="0" applyFont="1" applyFill="1" applyBorder="1" applyAlignment="1">
      <alignment vertical="center" wrapText="1"/>
    </xf>
    <xf numFmtId="0" fontId="9" fillId="3" borderId="55" xfId="0" applyFont="1" applyFill="1" applyBorder="1" applyAlignment="1">
      <alignment vertical="center" wrapText="1"/>
    </xf>
    <xf numFmtId="0" fontId="0" fillId="0" borderId="24" xfId="0" applyBorder="1" applyAlignment="1">
      <alignment vertical="center" wrapText="1"/>
    </xf>
    <xf numFmtId="0" fontId="9" fillId="3" borderId="35" xfId="0" applyFont="1" applyFill="1" applyBorder="1" applyAlignment="1">
      <alignment vertical="center" wrapText="1"/>
    </xf>
    <xf numFmtId="0" fontId="9" fillId="3" borderId="19" xfId="0" applyFont="1" applyFill="1" applyBorder="1" applyAlignment="1">
      <alignment vertical="center" wrapText="1"/>
    </xf>
    <xf numFmtId="0" fontId="9" fillId="3" borderId="42" xfId="0" applyFont="1" applyFill="1" applyBorder="1" applyAlignment="1">
      <alignment vertical="center" wrapText="1"/>
    </xf>
    <xf numFmtId="0" fontId="9" fillId="3" borderId="65" xfId="0" applyFont="1" applyFill="1" applyBorder="1" applyAlignment="1">
      <alignment vertical="center" wrapText="1"/>
    </xf>
    <xf numFmtId="0" fontId="0" fillId="0" borderId="60" xfId="0" applyBorder="1" applyAlignment="1">
      <alignment vertical="center" wrapText="1"/>
    </xf>
    <xf numFmtId="0" fontId="9" fillId="3" borderId="67" xfId="0" applyFont="1" applyFill="1" applyBorder="1" applyAlignment="1">
      <alignment vertical="center" wrapText="1"/>
    </xf>
    <xf numFmtId="0" fontId="9" fillId="3" borderId="37" xfId="0" applyFont="1" applyFill="1" applyBorder="1" applyAlignment="1">
      <alignment vertical="center" wrapText="1"/>
    </xf>
    <xf numFmtId="0" fontId="9" fillId="3" borderId="9" xfId="0" applyFont="1" applyFill="1" applyBorder="1" applyAlignment="1">
      <alignment vertical="center" wrapText="1"/>
    </xf>
    <xf numFmtId="0" fontId="0" fillId="0" borderId="18" xfId="0" applyBorder="1" applyAlignment="1">
      <alignment vertical="center" wrapText="1"/>
    </xf>
    <xf numFmtId="0" fontId="9" fillId="3" borderId="19" xfId="0" applyFont="1" applyFill="1" applyBorder="1" applyAlignment="1">
      <alignment horizontal="left" vertical="center" wrapText="1"/>
    </xf>
    <xf numFmtId="0" fontId="9" fillId="3" borderId="68" xfId="0" applyFont="1" applyFill="1" applyBorder="1" applyAlignment="1">
      <alignment vertical="center" wrapText="1"/>
    </xf>
    <xf numFmtId="0" fontId="9" fillId="3" borderId="25" xfId="0" applyFont="1" applyFill="1" applyBorder="1" applyAlignment="1">
      <alignment vertical="center" wrapText="1"/>
    </xf>
    <xf numFmtId="0" fontId="9" fillId="3" borderId="2" xfId="0" applyFont="1" applyFill="1" applyBorder="1" applyAlignment="1">
      <alignment horizontal="left" vertical="center" wrapText="1"/>
    </xf>
    <xf numFmtId="0" fontId="9" fillId="3" borderId="38" xfId="0" applyFont="1" applyFill="1" applyBorder="1" applyAlignment="1">
      <alignment vertical="center" wrapText="1"/>
    </xf>
    <xf numFmtId="0" fontId="9" fillId="3" borderId="49" xfId="0" applyFont="1" applyFill="1" applyBorder="1" applyAlignment="1">
      <alignment vertical="center" wrapText="1"/>
    </xf>
    <xf numFmtId="0" fontId="9" fillId="3" borderId="69" xfId="0" applyFont="1" applyFill="1" applyBorder="1" applyAlignment="1">
      <alignment vertical="center" wrapText="1"/>
    </xf>
    <xf numFmtId="0" fontId="9" fillId="3" borderId="48" xfId="0" applyFont="1" applyFill="1" applyBorder="1" applyAlignment="1">
      <alignment vertical="center" wrapText="1"/>
    </xf>
    <xf numFmtId="0" fontId="0" fillId="0" borderId="2" xfId="0" applyBorder="1" applyAlignment="1">
      <alignment vertical="center" wrapText="1"/>
    </xf>
    <xf numFmtId="0" fontId="9" fillId="3" borderId="3" xfId="0" applyFont="1" applyFill="1" applyBorder="1" applyAlignment="1">
      <alignment vertical="center" wrapText="1"/>
    </xf>
    <xf numFmtId="0" fontId="9" fillId="3" borderId="18" xfId="0" applyFont="1" applyFill="1" applyBorder="1" applyAlignment="1">
      <alignment horizontal="left" vertical="center" wrapText="1"/>
    </xf>
    <xf numFmtId="0" fontId="9" fillId="3" borderId="50" xfId="0" applyFont="1" applyFill="1" applyBorder="1" applyAlignment="1">
      <alignment vertical="center" wrapText="1"/>
    </xf>
    <xf numFmtId="0" fontId="9" fillId="3" borderId="40" xfId="0" applyFont="1" applyFill="1" applyBorder="1" applyAlignment="1">
      <alignment vertical="center" wrapText="1"/>
    </xf>
    <xf numFmtId="0" fontId="9" fillId="3" borderId="39" xfId="0" applyFont="1" applyFill="1" applyBorder="1" applyAlignment="1">
      <alignment vertical="center" wrapText="1"/>
    </xf>
    <xf numFmtId="0" fontId="9" fillId="3" borderId="70" xfId="0" applyFont="1" applyFill="1" applyBorder="1" applyAlignment="1">
      <alignment vertical="center" wrapText="1"/>
    </xf>
    <xf numFmtId="0" fontId="9" fillId="3" borderId="71" xfId="0" applyFont="1" applyFill="1" applyBorder="1" applyAlignment="1">
      <alignment vertical="center" wrapText="1"/>
    </xf>
    <xf numFmtId="0" fontId="9" fillId="3" borderId="10" xfId="0" applyFont="1" applyFill="1" applyBorder="1" applyAlignment="1">
      <alignment vertical="center" wrapText="1"/>
    </xf>
    <xf numFmtId="0" fontId="0" fillId="0" borderId="54" xfId="0" applyBorder="1" applyAlignment="1">
      <alignment vertical="center" wrapText="1"/>
    </xf>
    <xf numFmtId="0" fontId="0" fillId="3" borderId="0" xfId="0" applyFill="1" applyAlignment="1">
      <alignment horizontal="left" vertical="center" wrapText="1"/>
    </xf>
    <xf numFmtId="0" fontId="8" fillId="3" borderId="0" xfId="0" applyFont="1" applyFill="1" applyAlignment="1">
      <alignment horizontal="left" vertical="center" wrapText="1"/>
    </xf>
    <xf numFmtId="0" fontId="11" fillId="3" borderId="0" xfId="0" applyFont="1" applyFill="1" applyAlignment="1">
      <alignment horizontal="left" vertical="center" wrapText="1"/>
    </xf>
    <xf numFmtId="0" fontId="0" fillId="5" borderId="27" xfId="0" applyFill="1" applyBorder="1" applyAlignment="1">
      <alignment vertical="top" wrapText="1"/>
    </xf>
    <xf numFmtId="0" fontId="0" fillId="3" borderId="0" xfId="0" applyFill="1" applyAlignment="1">
      <alignment horizontal="left" vertical="top" wrapText="1"/>
    </xf>
    <xf numFmtId="0" fontId="19" fillId="7" borderId="30" xfId="0" applyFont="1" applyFill="1" applyBorder="1" applyAlignment="1">
      <alignment vertical="top" wrapText="1"/>
    </xf>
    <xf numFmtId="0" fontId="19" fillId="7" borderId="7" xfId="0" applyFont="1" applyFill="1" applyBorder="1" applyAlignment="1">
      <alignment vertical="top" wrapText="1"/>
    </xf>
    <xf numFmtId="0" fontId="19" fillId="7" borderId="31" xfId="0" applyFont="1" applyFill="1" applyBorder="1" applyAlignment="1">
      <alignment vertical="top" wrapText="1"/>
    </xf>
    <xf numFmtId="0" fontId="19" fillId="7" borderId="72" xfId="0" applyFont="1" applyFill="1" applyBorder="1" applyAlignment="1">
      <alignment vertical="top" wrapText="1"/>
    </xf>
    <xf numFmtId="0" fontId="19" fillId="7" borderId="66" xfId="0" applyFont="1" applyFill="1" applyBorder="1" applyAlignment="1">
      <alignment vertical="top" wrapText="1"/>
    </xf>
    <xf numFmtId="0" fontId="9" fillId="3" borderId="15" xfId="0" applyFont="1" applyFill="1" applyBorder="1" applyAlignment="1">
      <alignment horizontal="left" vertical="center" wrapText="1"/>
    </xf>
    <xf numFmtId="0" fontId="9" fillId="3" borderId="0" xfId="0" applyFont="1" applyFill="1" applyAlignment="1">
      <alignment horizontal="left" vertical="center" wrapText="1"/>
    </xf>
    <xf numFmtId="0" fontId="9" fillId="3" borderId="38"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9" fillId="3" borderId="49" xfId="0" applyFont="1" applyFill="1" applyBorder="1" applyAlignment="1">
      <alignment horizontal="center" vertical="center" wrapText="1"/>
    </xf>
    <xf numFmtId="0" fontId="21" fillId="3" borderId="8" xfId="0" applyFont="1" applyFill="1" applyBorder="1" applyAlignment="1">
      <alignment vertical="center" wrapText="1"/>
    </xf>
    <xf numFmtId="0" fontId="9" fillId="3" borderId="44" xfId="0" applyFont="1" applyFill="1" applyBorder="1" applyAlignment="1">
      <alignment horizontal="left" vertical="center" wrapText="1"/>
    </xf>
    <xf numFmtId="0" fontId="9" fillId="3" borderId="71" xfId="0" applyFont="1" applyFill="1" applyBorder="1" applyAlignment="1">
      <alignment horizontal="center" vertical="center" wrapText="1"/>
    </xf>
    <xf numFmtId="0" fontId="9" fillId="3" borderId="14" xfId="0" applyFont="1" applyFill="1" applyBorder="1" applyAlignment="1">
      <alignment horizontal="left" vertical="center" wrapText="1"/>
    </xf>
    <xf numFmtId="0" fontId="21" fillId="3" borderId="13" xfId="0" applyFont="1" applyFill="1" applyBorder="1" applyAlignment="1">
      <alignment vertical="center" wrapText="1"/>
    </xf>
    <xf numFmtId="16" fontId="9" fillId="3" borderId="0" xfId="0" applyNumberFormat="1" applyFont="1" applyFill="1" applyAlignment="1">
      <alignment horizontal="left" vertical="center" wrapText="1"/>
    </xf>
    <xf numFmtId="16" fontId="9" fillId="3" borderId="11" xfId="0" applyNumberFormat="1" applyFont="1" applyFill="1" applyBorder="1" applyAlignment="1">
      <alignment horizontal="left" vertical="center" wrapText="1"/>
    </xf>
    <xf numFmtId="16" fontId="9" fillId="3" borderId="14" xfId="0" applyNumberFormat="1" applyFont="1" applyFill="1" applyBorder="1" applyAlignment="1">
      <alignment horizontal="left" vertical="center" wrapText="1"/>
    </xf>
    <xf numFmtId="0" fontId="9" fillId="3" borderId="52" xfId="0" applyFont="1" applyFill="1" applyBorder="1" applyAlignment="1">
      <alignment horizontal="left" vertical="center" wrapText="1"/>
    </xf>
    <xf numFmtId="0" fontId="9" fillId="3" borderId="73" xfId="0" applyFont="1" applyFill="1" applyBorder="1" applyAlignment="1">
      <alignment horizontal="center" vertical="center" wrapText="1"/>
    </xf>
    <xf numFmtId="16" fontId="9" fillId="3" borderId="62" xfId="0" applyNumberFormat="1" applyFont="1" applyFill="1" applyBorder="1" applyAlignment="1">
      <alignment horizontal="left" vertical="center" wrapText="1"/>
    </xf>
    <xf numFmtId="16" fontId="9" fillId="3" borderId="61" xfId="0" applyNumberFormat="1" applyFont="1" applyFill="1" applyBorder="1" applyAlignment="1">
      <alignment horizontal="left" vertical="center" wrapText="1"/>
    </xf>
    <xf numFmtId="0" fontId="21" fillId="3" borderId="17" xfId="0" applyFont="1" applyFill="1" applyBorder="1" applyAlignment="1">
      <alignment vertical="center" wrapText="1"/>
    </xf>
    <xf numFmtId="0" fontId="9" fillId="3" borderId="62" xfId="0" applyFont="1" applyFill="1" applyBorder="1" applyAlignment="1">
      <alignment horizontal="left" vertical="center" wrapText="1"/>
    </xf>
    <xf numFmtId="0" fontId="9" fillId="3" borderId="61" xfId="0" applyFont="1" applyFill="1" applyBorder="1" applyAlignment="1">
      <alignment horizontal="left" vertical="center" wrapText="1"/>
    </xf>
    <xf numFmtId="0" fontId="9" fillId="3" borderId="8" xfId="0" applyFont="1" applyFill="1" applyBorder="1" applyAlignment="1">
      <alignment horizontal="center" vertical="center" wrapText="1"/>
    </xf>
    <xf numFmtId="0" fontId="9" fillId="3" borderId="13" xfId="0" applyFont="1" applyFill="1" applyBorder="1" applyAlignment="1">
      <alignment horizontal="center" vertical="center" wrapText="1"/>
    </xf>
    <xf numFmtId="0" fontId="9" fillId="3" borderId="45" xfId="0" applyFont="1" applyFill="1" applyBorder="1" applyAlignment="1">
      <alignment horizontal="left" vertical="center" wrapText="1"/>
    </xf>
    <xf numFmtId="0" fontId="9" fillId="3" borderId="43" xfId="0" applyFont="1" applyFill="1" applyBorder="1" applyAlignment="1">
      <alignment horizontal="left" vertical="center" wrapText="1"/>
    </xf>
    <xf numFmtId="0" fontId="9" fillId="3" borderId="12" xfId="0" applyFont="1" applyFill="1" applyBorder="1" applyAlignment="1">
      <alignment horizontal="left" vertical="center" wrapText="1"/>
    </xf>
    <xf numFmtId="0" fontId="9" fillId="3" borderId="68" xfId="0" applyFont="1" applyFill="1" applyBorder="1" applyAlignment="1">
      <alignment horizontal="center" vertical="center" wrapText="1"/>
    </xf>
    <xf numFmtId="0" fontId="9" fillId="3" borderId="25" xfId="0" applyFont="1" applyFill="1" applyBorder="1" applyAlignment="1">
      <alignment horizontal="left" vertical="center" wrapText="1"/>
    </xf>
    <xf numFmtId="0" fontId="9" fillId="3" borderId="69" xfId="0" applyFont="1" applyFill="1" applyBorder="1" applyAlignment="1">
      <alignment horizontal="center" vertical="center" wrapText="1"/>
    </xf>
    <xf numFmtId="0" fontId="9" fillId="3" borderId="15" xfId="0" applyFont="1" applyFill="1" applyBorder="1" applyAlignment="1">
      <alignment horizontal="center" vertical="center" wrapText="1"/>
    </xf>
    <xf numFmtId="0" fontId="9" fillId="3" borderId="54" xfId="0" applyFont="1" applyFill="1" applyBorder="1" applyAlignment="1">
      <alignment horizontal="left" vertical="center" wrapText="1"/>
    </xf>
    <xf numFmtId="0" fontId="9" fillId="3" borderId="67" xfId="0" applyFont="1" applyFill="1" applyBorder="1" applyAlignment="1">
      <alignment horizontal="left" vertical="center" wrapText="1"/>
    </xf>
    <xf numFmtId="0" fontId="9" fillId="3" borderId="65" xfId="0" applyFont="1" applyFill="1" applyBorder="1" applyAlignment="1">
      <alignment horizontal="left" vertical="center" wrapText="1"/>
    </xf>
    <xf numFmtId="0" fontId="9" fillId="3" borderId="17" xfId="0" applyFont="1" applyFill="1" applyBorder="1" applyAlignment="1">
      <alignment horizontal="center" vertical="center" wrapText="1"/>
    </xf>
    <xf numFmtId="0" fontId="9" fillId="3" borderId="5" xfId="0" applyFont="1" applyFill="1" applyBorder="1" applyAlignment="1">
      <alignment horizontal="left" vertical="center" wrapText="1"/>
    </xf>
    <xf numFmtId="0" fontId="9" fillId="3" borderId="71" xfId="0" applyFont="1" applyFill="1" applyBorder="1" applyAlignment="1">
      <alignment horizontal="left" vertical="center" wrapText="1"/>
    </xf>
    <xf numFmtId="0" fontId="9" fillId="3" borderId="39" xfId="0" applyFont="1" applyFill="1" applyBorder="1" applyAlignment="1">
      <alignment horizontal="left" vertical="center" wrapText="1"/>
    </xf>
    <xf numFmtId="0" fontId="9" fillId="3" borderId="70" xfId="0" applyFont="1" applyFill="1" applyBorder="1" applyAlignment="1">
      <alignment horizontal="center" vertical="center" wrapText="1"/>
    </xf>
    <xf numFmtId="0" fontId="11" fillId="8" borderId="2" xfId="0" applyFont="1" applyFill="1" applyBorder="1" applyAlignment="1">
      <alignment horizontal="center" vertical="center" wrapText="1"/>
    </xf>
    <xf numFmtId="0" fontId="8" fillId="0" borderId="75" xfId="0" applyFont="1" applyBorder="1" applyAlignment="1">
      <alignment horizontal="left" vertical="center" wrapText="1"/>
    </xf>
    <xf numFmtId="0" fontId="0" fillId="0" borderId="51" xfId="0" applyBorder="1" applyAlignment="1">
      <alignment vertical="center" wrapText="1"/>
    </xf>
    <xf numFmtId="0" fontId="8" fillId="3" borderId="52" xfId="0" applyFont="1" applyFill="1" applyBorder="1" applyAlignment="1">
      <alignment horizontal="left" vertical="center" wrapText="1"/>
    </xf>
    <xf numFmtId="0" fontId="8" fillId="3" borderId="76" xfId="0" applyFont="1" applyFill="1" applyBorder="1" applyAlignment="1">
      <alignment horizontal="left" vertical="center" wrapText="1"/>
    </xf>
    <xf numFmtId="0" fontId="8" fillId="0" borderId="64" xfId="0" applyFont="1" applyBorder="1" applyAlignment="1">
      <alignment horizontal="center" vertical="center" wrapText="1"/>
    </xf>
    <xf numFmtId="0" fontId="8" fillId="0" borderId="0" xfId="0" applyFont="1" applyAlignment="1">
      <alignment horizontal="center" vertical="center" wrapText="1"/>
    </xf>
    <xf numFmtId="0" fontId="0" fillId="0" borderId="27" xfId="0" applyBorder="1" applyAlignment="1">
      <alignment horizontal="center" vertical="center" wrapText="1"/>
    </xf>
    <xf numFmtId="0" fontId="19" fillId="5" borderId="5" xfId="0" applyFont="1" applyFill="1" applyBorder="1" applyAlignment="1">
      <alignment horizontal="center" vertical="center" wrapText="1"/>
    </xf>
    <xf numFmtId="0" fontId="0" fillId="5" borderId="54" xfId="0" applyFill="1" applyBorder="1" applyAlignment="1">
      <alignment vertical="top" wrapText="1"/>
    </xf>
    <xf numFmtId="0" fontId="0" fillId="5" borderId="27" xfId="0" applyFill="1" applyBorder="1" applyAlignment="1">
      <alignment horizontal="left" vertical="top" wrapText="1"/>
    </xf>
    <xf numFmtId="0" fontId="9" fillId="3" borderId="20" xfId="0" applyFont="1" applyFill="1" applyBorder="1" applyAlignment="1">
      <alignment horizontal="left" vertical="center" wrapText="1"/>
    </xf>
    <xf numFmtId="0" fontId="9" fillId="3" borderId="22" xfId="0" applyFont="1" applyFill="1" applyBorder="1" applyAlignment="1">
      <alignment horizontal="left" vertical="center" wrapText="1"/>
    </xf>
    <xf numFmtId="0" fontId="0" fillId="3" borderId="47" xfId="0" applyFill="1" applyBorder="1" applyAlignment="1">
      <alignment horizontal="left" vertical="center" wrapText="1"/>
    </xf>
    <xf numFmtId="0" fontId="0" fillId="3" borderId="11" xfId="0" applyFill="1" applyBorder="1" applyAlignment="1">
      <alignment horizontal="left" vertical="center" wrapText="1"/>
    </xf>
    <xf numFmtId="0" fontId="0" fillId="3" borderId="14" xfId="0" applyFill="1" applyBorder="1" applyAlignment="1">
      <alignment horizontal="left" vertical="center" wrapText="1"/>
    </xf>
    <xf numFmtId="0" fontId="0" fillId="3" borderId="13" xfId="0" applyFill="1" applyBorder="1" applyAlignment="1">
      <alignment vertical="center" wrapText="1"/>
    </xf>
    <xf numFmtId="0" fontId="9" fillId="3" borderId="21" xfId="0" applyFont="1" applyFill="1" applyBorder="1" applyAlignment="1">
      <alignment horizontal="left" vertical="center" wrapText="1"/>
    </xf>
    <xf numFmtId="0" fontId="10" fillId="3" borderId="58" xfId="0" applyFont="1" applyFill="1" applyBorder="1" applyAlignment="1">
      <alignment horizontal="left" vertical="center" wrapText="1"/>
    </xf>
    <xf numFmtId="0" fontId="9" fillId="3" borderId="23" xfId="0" applyFont="1" applyFill="1" applyBorder="1" applyAlignment="1">
      <alignment horizontal="left" vertical="center" wrapText="1"/>
    </xf>
    <xf numFmtId="0" fontId="0" fillId="3" borderId="65" xfId="0" applyFill="1" applyBorder="1" applyAlignment="1">
      <alignment horizontal="left" vertical="center" wrapText="1"/>
    </xf>
    <xf numFmtId="0" fontId="0" fillId="3" borderId="62" xfId="0" applyFill="1" applyBorder="1" applyAlignment="1">
      <alignment horizontal="left" vertical="center" wrapText="1"/>
    </xf>
    <xf numFmtId="0" fontId="0" fillId="3" borderId="61" xfId="0" applyFill="1" applyBorder="1" applyAlignment="1">
      <alignment horizontal="left" vertical="center" wrapText="1"/>
    </xf>
    <xf numFmtId="0" fontId="0" fillId="3" borderId="17" xfId="0" applyFill="1" applyBorder="1" applyAlignment="1">
      <alignment vertical="center" wrapText="1"/>
    </xf>
    <xf numFmtId="0" fontId="0" fillId="3" borderId="67" xfId="0" applyFill="1" applyBorder="1" applyAlignment="1">
      <alignment horizontal="left" vertical="center" wrapText="1"/>
    </xf>
    <xf numFmtId="0" fontId="0" fillId="3" borderId="37" xfId="0" applyFill="1" applyBorder="1" applyAlignment="1">
      <alignment horizontal="left" vertical="center" wrapText="1"/>
    </xf>
    <xf numFmtId="0" fontId="0" fillId="3" borderId="9" xfId="0" applyFill="1" applyBorder="1" applyAlignment="1">
      <alignment horizontal="left" vertical="center" wrapText="1"/>
    </xf>
    <xf numFmtId="0" fontId="0" fillId="3" borderId="16" xfId="0" applyFill="1" applyBorder="1" applyAlignment="1">
      <alignment vertical="center" wrapText="1"/>
    </xf>
    <xf numFmtId="0" fontId="0" fillId="3" borderId="63" xfId="0" applyFill="1" applyBorder="1" applyAlignment="1">
      <alignment horizontal="left" vertical="center" wrapText="1"/>
    </xf>
    <xf numFmtId="0" fontId="0" fillId="3" borderId="43" xfId="0" applyFill="1" applyBorder="1" applyAlignment="1">
      <alignment horizontal="left" vertical="center" wrapText="1"/>
    </xf>
    <xf numFmtId="0" fontId="0" fillId="3" borderId="12" xfId="0" applyFill="1" applyBorder="1" applyAlignment="1">
      <alignment horizontal="left" vertical="center" wrapText="1"/>
    </xf>
    <xf numFmtId="0" fontId="0" fillId="3" borderId="68" xfId="0" applyFill="1" applyBorder="1" applyAlignment="1">
      <alignment vertical="center" wrapText="1"/>
    </xf>
    <xf numFmtId="0" fontId="0" fillId="3" borderId="56" xfId="0" applyFill="1" applyBorder="1" applyAlignment="1">
      <alignment horizontal="left" vertical="center" wrapText="1"/>
    </xf>
    <xf numFmtId="0" fontId="0" fillId="3" borderId="34" xfId="0" applyFill="1" applyBorder="1" applyAlignment="1">
      <alignment horizontal="left" vertical="center" wrapText="1"/>
    </xf>
    <xf numFmtId="0" fontId="0" fillId="3" borderId="55" xfId="0" applyFill="1" applyBorder="1" applyAlignment="1">
      <alignment horizontal="left" vertical="center" wrapText="1"/>
    </xf>
    <xf numFmtId="0" fontId="0" fillId="3" borderId="8" xfId="0" applyFill="1" applyBorder="1" applyAlignment="1">
      <alignment vertical="center" wrapText="1"/>
    </xf>
    <xf numFmtId="0" fontId="9" fillId="3" borderId="77" xfId="0" applyFont="1" applyFill="1" applyBorder="1" applyAlignment="1">
      <alignment horizontal="left" vertical="center" wrapText="1"/>
    </xf>
    <xf numFmtId="0" fontId="0" fillId="3" borderId="69" xfId="0" applyFill="1" applyBorder="1" applyAlignment="1">
      <alignment horizontal="left" vertical="center" wrapText="1"/>
    </xf>
    <xf numFmtId="0" fontId="0" fillId="3" borderId="49" xfId="0" applyFill="1" applyBorder="1" applyAlignment="1">
      <alignment horizontal="left" vertical="center" wrapText="1"/>
    </xf>
    <xf numFmtId="0" fontId="0" fillId="3" borderId="48" xfId="0" applyFill="1" applyBorder="1" applyAlignment="1">
      <alignment horizontal="left" vertical="center" wrapText="1"/>
    </xf>
    <xf numFmtId="0" fontId="0" fillId="3" borderId="15" xfId="0" applyFill="1" applyBorder="1" applyAlignment="1">
      <alignment vertical="center" wrapText="1"/>
    </xf>
    <xf numFmtId="0" fontId="9" fillId="3" borderId="51" xfId="0" applyFont="1" applyFill="1" applyBorder="1" applyAlignment="1">
      <alignment horizontal="left" vertical="center" wrapText="1"/>
    </xf>
    <xf numFmtId="0" fontId="0" fillId="3" borderId="50" xfId="0" applyFill="1" applyBorder="1" applyAlignment="1">
      <alignment horizontal="left" vertical="center" wrapText="1"/>
    </xf>
    <xf numFmtId="0" fontId="0" fillId="3" borderId="35" xfId="0" applyFill="1" applyBorder="1" applyAlignment="1">
      <alignment horizontal="left" vertical="center" wrapText="1"/>
    </xf>
    <xf numFmtId="0" fontId="0" fillId="3" borderId="46" xfId="0" applyFill="1" applyBorder="1" applyAlignment="1">
      <alignment horizontal="left" vertical="center" wrapText="1"/>
    </xf>
    <xf numFmtId="0" fontId="0" fillId="3" borderId="32" xfId="0" applyFill="1" applyBorder="1" applyAlignment="1">
      <alignment horizontal="left" vertical="center" wrapText="1"/>
    </xf>
    <xf numFmtId="0" fontId="9" fillId="3" borderId="3" xfId="0" applyFont="1" applyFill="1" applyBorder="1" applyAlignment="1">
      <alignment horizontal="left" vertical="center" wrapText="1"/>
    </xf>
    <xf numFmtId="0" fontId="9" fillId="3" borderId="41" xfId="0" applyFont="1" applyFill="1" applyBorder="1" applyAlignment="1">
      <alignment horizontal="left" vertical="center" wrapText="1"/>
    </xf>
    <xf numFmtId="0" fontId="9" fillId="3" borderId="27" xfId="0" applyFont="1" applyFill="1" applyBorder="1" applyAlignment="1">
      <alignment horizontal="left" vertical="center" wrapText="1"/>
    </xf>
    <xf numFmtId="0" fontId="0" fillId="3" borderId="40" xfId="0" applyFill="1" applyBorder="1" applyAlignment="1">
      <alignment horizontal="left" vertical="center" wrapText="1"/>
    </xf>
    <xf numFmtId="0" fontId="0" fillId="3" borderId="71" xfId="0" applyFill="1" applyBorder="1" applyAlignment="1">
      <alignment horizontal="left" vertical="center" wrapText="1"/>
    </xf>
    <xf numFmtId="0" fontId="0" fillId="3" borderId="39" xfId="0" applyFill="1" applyBorder="1" applyAlignment="1">
      <alignment horizontal="left" vertical="center" wrapText="1"/>
    </xf>
    <xf numFmtId="0" fontId="0" fillId="3" borderId="10" xfId="0" applyFill="1" applyBorder="1" applyAlignment="1">
      <alignment horizontal="left" vertical="center" wrapText="1"/>
    </xf>
    <xf numFmtId="0" fontId="0" fillId="3" borderId="70" xfId="0" applyFill="1" applyBorder="1" applyAlignment="1">
      <alignment vertical="center" wrapText="1"/>
    </xf>
    <xf numFmtId="0" fontId="0" fillId="3" borderId="57" xfId="0" applyFill="1" applyBorder="1" applyAlignment="1">
      <alignment horizontal="left" vertical="center" wrapText="1"/>
    </xf>
    <xf numFmtId="0" fontId="0" fillId="3" borderId="59" xfId="0" applyFill="1" applyBorder="1" applyAlignment="1">
      <alignment horizontal="left" vertical="center" wrapText="1"/>
    </xf>
    <xf numFmtId="16" fontId="9" fillId="3" borderId="44" xfId="0" applyNumberFormat="1" applyFont="1" applyFill="1" applyBorder="1" applyAlignment="1">
      <alignment horizontal="left" vertical="center" wrapText="1"/>
    </xf>
    <xf numFmtId="16" fontId="9" fillId="3" borderId="21" xfId="0" applyNumberFormat="1" applyFont="1" applyFill="1" applyBorder="1" applyAlignment="1">
      <alignment horizontal="left" vertical="center" wrapText="1"/>
    </xf>
    <xf numFmtId="16" fontId="9" fillId="3" borderId="52" xfId="0" applyNumberFormat="1" applyFont="1" applyFill="1" applyBorder="1" applyAlignment="1">
      <alignment horizontal="left" vertical="center" wrapText="1"/>
    </xf>
    <xf numFmtId="16" fontId="9" fillId="3" borderId="23" xfId="0" applyNumberFormat="1" applyFont="1" applyFill="1" applyBorder="1" applyAlignment="1">
      <alignment horizontal="left" vertical="center" wrapText="1"/>
    </xf>
    <xf numFmtId="0" fontId="0" fillId="3" borderId="76" xfId="0" applyFill="1" applyBorder="1" applyAlignment="1">
      <alignment horizontal="left" vertical="center" wrapText="1"/>
    </xf>
    <xf numFmtId="0" fontId="0" fillId="0" borderId="0" xfId="0" applyAlignment="1">
      <alignment vertical="center"/>
    </xf>
    <xf numFmtId="0" fontId="0" fillId="0" borderId="0" xfId="0" applyAlignment="1">
      <alignment horizontal="center" vertical="center"/>
    </xf>
    <xf numFmtId="0" fontId="0" fillId="0" borderId="0" xfId="0" applyAlignment="1">
      <alignment horizontal="left" vertical="center"/>
    </xf>
    <xf numFmtId="0" fontId="22" fillId="0" borderId="0" xfId="0" applyFont="1" applyAlignment="1">
      <alignment horizontal="left" vertical="center" wrapText="1"/>
    </xf>
    <xf numFmtId="0" fontId="22" fillId="0" borderId="0" xfId="0" applyFont="1" applyAlignment="1">
      <alignment vertical="center"/>
    </xf>
    <xf numFmtId="0" fontId="22" fillId="11" borderId="26" xfId="0" applyFont="1" applyFill="1" applyBorder="1" applyAlignment="1">
      <alignment vertical="center"/>
    </xf>
    <xf numFmtId="0" fontId="19" fillId="0" borderId="2" xfId="0" applyFont="1" applyBorder="1" applyAlignment="1">
      <alignment horizontal="center" vertical="center"/>
    </xf>
    <xf numFmtId="0" fontId="24" fillId="11" borderId="3" xfId="0" applyFont="1" applyFill="1" applyBorder="1" applyAlignment="1">
      <alignment horizontal="center" vertical="center" wrapText="1"/>
    </xf>
    <xf numFmtId="0" fontId="24" fillId="11" borderId="1" xfId="0" applyFont="1" applyFill="1" applyBorder="1" applyAlignment="1">
      <alignment horizontal="center" vertical="center" wrapText="1"/>
    </xf>
    <xf numFmtId="0" fontId="22" fillId="11" borderId="4" xfId="0" applyFont="1" applyFill="1" applyBorder="1" applyAlignment="1">
      <alignment vertical="center"/>
    </xf>
    <xf numFmtId="0" fontId="9" fillId="0" borderId="0" xfId="0" applyFont="1" applyAlignment="1">
      <alignment horizontal="left" vertical="center"/>
    </xf>
    <xf numFmtId="0" fontId="22" fillId="0" borderId="67" xfId="0" applyFont="1" applyBorder="1" applyAlignment="1">
      <alignment vertical="center"/>
    </xf>
    <xf numFmtId="0" fontId="23" fillId="0" borderId="0" xfId="0" applyFont="1" applyAlignment="1">
      <alignment horizontal="left" vertical="center" wrapText="1"/>
    </xf>
    <xf numFmtId="0" fontId="11" fillId="9" borderId="5" xfId="0" applyFont="1" applyFill="1" applyBorder="1" applyAlignment="1">
      <alignment horizontal="center" vertical="center" wrapText="1"/>
    </xf>
    <xf numFmtId="0" fontId="11" fillId="9" borderId="5" xfId="0" applyFont="1" applyFill="1" applyBorder="1" applyAlignment="1">
      <alignment vertical="center" wrapText="1"/>
    </xf>
    <xf numFmtId="0" fontId="11" fillId="9" borderId="28" xfId="0" applyFont="1" applyFill="1" applyBorder="1" applyAlignment="1">
      <alignment vertical="center" wrapText="1"/>
    </xf>
    <xf numFmtId="0" fontId="11" fillId="9" borderId="26" xfId="0" applyFont="1" applyFill="1" applyBorder="1" applyAlignment="1">
      <alignment horizontal="center" vertical="center"/>
    </xf>
    <xf numFmtId="0" fontId="11" fillId="9" borderId="26" xfId="0" applyFont="1" applyFill="1" applyBorder="1" applyAlignment="1">
      <alignment vertical="center" wrapText="1"/>
    </xf>
    <xf numFmtId="0" fontId="0" fillId="3" borderId="0" xfId="0" applyFill="1" applyAlignment="1">
      <alignment horizontal="center" vertical="center"/>
    </xf>
    <xf numFmtId="0" fontId="4" fillId="10" borderId="28" xfId="0" applyFont="1" applyFill="1" applyBorder="1" applyAlignment="1">
      <alignment vertical="center" wrapText="1"/>
    </xf>
    <xf numFmtId="0" fontId="4" fillId="10" borderId="5" xfId="0" applyFont="1" applyFill="1" applyBorder="1" applyAlignment="1">
      <alignment vertical="center" wrapText="1"/>
    </xf>
    <xf numFmtId="0" fontId="4" fillId="10" borderId="5" xfId="0" applyFont="1" applyFill="1" applyBorder="1" applyAlignment="1">
      <alignment vertical="center"/>
    </xf>
    <xf numFmtId="0" fontId="25" fillId="12" borderId="2" xfId="0" applyFont="1" applyFill="1" applyBorder="1" applyAlignment="1">
      <alignment horizontal="center" vertical="center" wrapText="1"/>
    </xf>
    <xf numFmtId="0" fontId="25" fillId="12" borderId="25" xfId="0" applyFont="1" applyFill="1" applyBorder="1" applyAlignment="1">
      <alignment vertical="center" wrapText="1"/>
    </xf>
    <xf numFmtId="0" fontId="23" fillId="12" borderId="2" xfId="0" applyFont="1" applyFill="1" applyBorder="1" applyAlignment="1">
      <alignment horizontal="center" vertical="center"/>
    </xf>
    <xf numFmtId="0" fontId="13" fillId="9" borderId="6" xfId="0" applyFont="1" applyFill="1" applyBorder="1" applyAlignment="1">
      <alignment horizontal="center" vertical="center" wrapText="1"/>
    </xf>
    <xf numFmtId="0" fontId="13" fillId="9" borderId="6" xfId="0" applyFont="1" applyFill="1" applyBorder="1" applyAlignment="1">
      <alignment vertical="center" wrapText="1"/>
    </xf>
    <xf numFmtId="0" fontId="13" fillId="9" borderId="3" xfId="0" applyFont="1" applyFill="1" applyBorder="1" applyAlignment="1">
      <alignment vertical="center" wrapText="1"/>
    </xf>
    <xf numFmtId="0" fontId="13" fillId="9" borderId="4" xfId="0" applyFont="1" applyFill="1" applyBorder="1" applyAlignment="1">
      <alignment horizontal="center" vertical="center"/>
    </xf>
    <xf numFmtId="0" fontId="13" fillId="9" borderId="4" xfId="0" applyFont="1" applyFill="1" applyBorder="1" applyAlignment="1">
      <alignment vertical="center" wrapText="1"/>
    </xf>
    <xf numFmtId="0" fontId="5" fillId="10" borderId="41" xfId="0" applyFont="1" applyFill="1" applyBorder="1" applyAlignment="1">
      <alignment vertical="center" wrapText="1"/>
    </xf>
    <xf numFmtId="0" fontId="5" fillId="10" borderId="6" xfId="0" applyFont="1" applyFill="1" applyBorder="1" applyAlignment="1">
      <alignment vertical="center" wrapText="1"/>
    </xf>
    <xf numFmtId="0" fontId="5" fillId="10" borderId="6" xfId="0" applyFont="1" applyFill="1" applyBorder="1" applyAlignment="1">
      <alignment vertical="center"/>
    </xf>
    <xf numFmtId="0" fontId="5" fillId="10" borderId="3" xfId="0" applyFont="1" applyFill="1" applyBorder="1" applyAlignment="1">
      <alignment vertical="center" wrapText="1"/>
    </xf>
    <xf numFmtId="0" fontId="27" fillId="12" borderId="6" xfId="0" applyFont="1" applyFill="1" applyBorder="1" applyAlignment="1">
      <alignment vertical="center" wrapText="1"/>
    </xf>
    <xf numFmtId="0" fontId="28" fillId="12" borderId="3" xfId="0" applyFont="1" applyFill="1" applyBorder="1" applyAlignment="1">
      <alignment vertical="center" wrapText="1"/>
    </xf>
    <xf numFmtId="0" fontId="29" fillId="12" borderId="6" xfId="0" applyFont="1" applyFill="1" applyBorder="1" applyAlignment="1">
      <alignment horizontal="center" vertical="center"/>
    </xf>
    <xf numFmtId="0" fontId="0" fillId="9" borderId="54" xfId="0" applyFill="1" applyBorder="1" applyAlignment="1">
      <alignment vertical="center" wrapText="1"/>
    </xf>
    <xf numFmtId="0" fontId="0" fillId="9" borderId="6" xfId="0" applyFill="1" applyBorder="1" applyAlignment="1">
      <alignment vertical="center" wrapText="1"/>
    </xf>
    <xf numFmtId="0" fontId="0" fillId="9" borderId="41" xfId="0" applyFill="1" applyBorder="1" applyAlignment="1">
      <alignment horizontal="left" vertical="center" wrapText="1"/>
    </xf>
    <xf numFmtId="0" fontId="0" fillId="9" borderId="27" xfId="0" applyFill="1" applyBorder="1" applyAlignment="1">
      <alignment horizontal="center" vertical="center"/>
    </xf>
    <xf numFmtId="0" fontId="0" fillId="9" borderId="27" xfId="0" applyFill="1" applyBorder="1" applyAlignment="1">
      <alignment vertical="center" wrapText="1"/>
    </xf>
    <xf numFmtId="0" fontId="0" fillId="3" borderId="0" xfId="0" applyFill="1" applyAlignment="1">
      <alignment vertical="center"/>
    </xf>
    <xf numFmtId="0" fontId="30" fillId="10" borderId="54" xfId="0" applyFont="1" applyFill="1" applyBorder="1" applyAlignment="1">
      <alignment vertical="center"/>
    </xf>
    <xf numFmtId="0" fontId="30" fillId="10" borderId="0" xfId="0" applyFont="1" applyFill="1" applyAlignment="1">
      <alignment vertical="center" wrapText="1"/>
    </xf>
    <xf numFmtId="0" fontId="22" fillId="10" borderId="30" xfId="0" applyFont="1" applyFill="1" applyBorder="1" applyAlignment="1">
      <alignment horizontal="center" vertical="center" wrapText="1"/>
    </xf>
    <xf numFmtId="0" fontId="22" fillId="10" borderId="31" xfId="0" applyFont="1" applyFill="1" applyBorder="1" applyAlignment="1">
      <alignment horizontal="center" vertical="center" wrapText="1"/>
    </xf>
    <xf numFmtId="0" fontId="22" fillId="10" borderId="66" xfId="0" applyFont="1" applyFill="1" applyBorder="1" applyAlignment="1">
      <alignment horizontal="center" vertical="center" wrapText="1"/>
    </xf>
    <xf numFmtId="0" fontId="23" fillId="10" borderId="30" xfId="0" applyFont="1" applyFill="1" applyBorder="1" applyAlignment="1">
      <alignment vertical="center" wrapText="1"/>
    </xf>
    <xf numFmtId="0" fontId="23" fillId="10" borderId="31" xfId="0" applyFont="1" applyFill="1" applyBorder="1" applyAlignment="1">
      <alignment vertical="center" wrapText="1"/>
    </xf>
    <xf numFmtId="0" fontId="23" fillId="10" borderId="66" xfId="0" applyFont="1" applyFill="1" applyBorder="1" applyAlignment="1">
      <alignment vertical="center" wrapText="1"/>
    </xf>
    <xf numFmtId="0" fontId="23" fillId="10" borderId="5" xfId="0" applyFont="1" applyFill="1" applyBorder="1" applyAlignment="1">
      <alignment vertical="center" wrapText="1"/>
    </xf>
    <xf numFmtId="0" fontId="22" fillId="12" borderId="26" xfId="0" applyFont="1" applyFill="1" applyBorder="1" applyAlignment="1">
      <alignment vertical="center"/>
    </xf>
    <xf numFmtId="0" fontId="22" fillId="13" borderId="38" xfId="0" applyFont="1" applyFill="1" applyBorder="1" applyAlignment="1">
      <alignment horizontal="center" vertical="center" wrapText="1"/>
    </xf>
    <xf numFmtId="0" fontId="22" fillId="13" borderId="49" xfId="0" applyFont="1" applyFill="1" applyBorder="1" applyAlignment="1">
      <alignment horizontal="center" vertical="center" wrapText="1"/>
    </xf>
    <xf numFmtId="0" fontId="22" fillId="13" borderId="15" xfId="0" applyFont="1" applyFill="1" applyBorder="1" applyAlignment="1">
      <alignment vertical="center"/>
    </xf>
    <xf numFmtId="0" fontId="30" fillId="0" borderId="54" xfId="0" applyFont="1" applyBorder="1" applyAlignment="1">
      <alignment horizontal="center" vertical="center"/>
    </xf>
    <xf numFmtId="0" fontId="30" fillId="0" borderId="51" xfId="0" applyFont="1" applyBorder="1" applyAlignment="1">
      <alignment horizontal="center" vertical="center" wrapText="1"/>
    </xf>
    <xf numFmtId="0" fontId="22" fillId="0" borderId="54" xfId="0" applyFont="1" applyBorder="1" applyAlignment="1">
      <alignment horizontal="center" vertical="center"/>
    </xf>
    <xf numFmtId="0" fontId="22" fillId="0" borderId="51" xfId="0" applyFont="1" applyBorder="1" applyAlignment="1">
      <alignment horizontal="center" vertical="center" wrapText="1"/>
    </xf>
    <xf numFmtId="0" fontId="22" fillId="3" borderId="41" xfId="0" applyFont="1" applyFill="1" applyBorder="1" applyAlignment="1">
      <alignment horizontal="left" vertical="center" wrapText="1"/>
    </xf>
    <xf numFmtId="0" fontId="22" fillId="3" borderId="10" xfId="0" applyFont="1" applyFill="1" applyBorder="1" applyAlignment="1">
      <alignment horizontal="left" vertical="center" wrapText="1"/>
    </xf>
    <xf numFmtId="0" fontId="23" fillId="3" borderId="39" xfId="0" applyFont="1" applyFill="1" applyBorder="1" applyAlignment="1">
      <alignment horizontal="center" vertical="center" wrapText="1"/>
    </xf>
    <xf numFmtId="0" fontId="22" fillId="3" borderId="27" xfId="0" applyFont="1" applyFill="1" applyBorder="1" applyAlignment="1">
      <alignment vertical="center" wrapText="1"/>
    </xf>
    <xf numFmtId="0" fontId="22" fillId="3" borderId="39" xfId="0" applyFont="1" applyFill="1" applyBorder="1" applyAlignment="1">
      <alignment vertical="center" wrapText="1"/>
    </xf>
    <xf numFmtId="0" fontId="22" fillId="3" borderId="70" xfId="0" applyFont="1" applyFill="1" applyBorder="1" applyAlignment="1">
      <alignment horizontal="left" vertical="top" wrapText="1"/>
    </xf>
    <xf numFmtId="0" fontId="22" fillId="3" borderId="6" xfId="0" applyFont="1" applyFill="1" applyBorder="1" applyAlignment="1">
      <alignment horizontal="left" vertical="top" wrapText="1"/>
    </xf>
    <xf numFmtId="0" fontId="22" fillId="3" borderId="30" xfId="0" applyFont="1" applyFill="1" applyBorder="1" applyAlignment="1">
      <alignment horizontal="center" vertical="center" wrapText="1"/>
    </xf>
    <xf numFmtId="0" fontId="29" fillId="3" borderId="31" xfId="0" applyFont="1" applyFill="1" applyBorder="1" applyAlignment="1">
      <alignment horizontal="left" vertical="center" wrapText="1"/>
    </xf>
    <xf numFmtId="0" fontId="29" fillId="3" borderId="31" xfId="0" applyFont="1" applyFill="1" applyBorder="1" applyAlignment="1">
      <alignment horizontal="center" vertical="center" wrapText="1"/>
    </xf>
    <xf numFmtId="0" fontId="29" fillId="3" borderId="66" xfId="0" applyFont="1" applyFill="1" applyBorder="1" applyAlignment="1">
      <alignment vertical="center" wrapText="1"/>
    </xf>
    <xf numFmtId="0" fontId="30" fillId="0" borderId="5" xfId="0" applyFont="1" applyBorder="1" applyAlignment="1">
      <alignment horizontal="center" vertical="center"/>
    </xf>
    <xf numFmtId="0" fontId="30" fillId="0" borderId="23" xfId="0" applyFont="1" applyBorder="1" applyAlignment="1">
      <alignment horizontal="center" vertical="center" wrapText="1"/>
    </xf>
    <xf numFmtId="0" fontId="22" fillId="0" borderId="5" xfId="0" applyFont="1" applyBorder="1" applyAlignment="1">
      <alignment horizontal="center" vertical="center"/>
    </xf>
    <xf numFmtId="0" fontId="22" fillId="0" borderId="23" xfId="0" applyFont="1" applyBorder="1" applyAlignment="1">
      <alignment horizontal="center" vertical="center" wrapText="1"/>
    </xf>
    <xf numFmtId="0" fontId="22" fillId="3" borderId="28" xfId="0" applyFont="1" applyFill="1" applyBorder="1" applyAlignment="1">
      <alignment horizontal="left" vertical="center" wrapText="1"/>
    </xf>
    <xf numFmtId="0" fontId="22" fillId="3" borderId="72" xfId="0" applyFont="1" applyFill="1" applyBorder="1" applyAlignment="1">
      <alignment horizontal="left" vertical="center" wrapText="1"/>
    </xf>
    <xf numFmtId="0" fontId="22" fillId="3" borderId="31" xfId="0" applyFont="1" applyFill="1" applyBorder="1" applyAlignment="1">
      <alignment vertical="center" wrapText="1"/>
    </xf>
    <xf numFmtId="0" fontId="23" fillId="3" borderId="31" xfId="0" applyFont="1" applyFill="1" applyBorder="1" applyAlignment="1">
      <alignment horizontal="center" vertical="center" wrapText="1"/>
    </xf>
    <xf numFmtId="0" fontId="22" fillId="3" borderId="31" xfId="0" applyFont="1" applyFill="1" applyBorder="1" applyAlignment="1">
      <alignment vertical="top" wrapText="1"/>
    </xf>
    <xf numFmtId="0" fontId="22" fillId="3" borderId="66" xfId="0" applyFont="1" applyFill="1" applyBorder="1" applyAlignment="1">
      <alignment horizontal="left" vertical="top" wrapText="1"/>
    </xf>
    <xf numFmtId="0" fontId="22" fillId="3" borderId="2" xfId="0" applyFont="1" applyFill="1" applyBorder="1" applyAlignment="1">
      <alignment horizontal="left" vertical="top" wrapText="1"/>
    </xf>
    <xf numFmtId="0" fontId="22" fillId="3" borderId="26" xfId="0" applyFont="1" applyFill="1" applyBorder="1" applyAlignment="1">
      <alignment vertical="center" wrapText="1"/>
    </xf>
    <xf numFmtId="0" fontId="9" fillId="3" borderId="18" xfId="0" applyFont="1" applyFill="1" applyBorder="1" applyAlignment="1">
      <alignment horizontal="center" vertical="center" wrapText="1"/>
    </xf>
    <xf numFmtId="0" fontId="30" fillId="0" borderId="51" xfId="0" applyFont="1" applyBorder="1" applyAlignment="1">
      <alignment horizontal="left" vertical="center" wrapText="1"/>
    </xf>
    <xf numFmtId="0" fontId="22" fillId="0" borderId="51" xfId="0" applyFont="1" applyBorder="1" applyAlignment="1">
      <alignment horizontal="left" vertical="center" wrapText="1"/>
    </xf>
    <xf numFmtId="0" fontId="9" fillId="3" borderId="28" xfId="0" applyFont="1" applyFill="1" applyBorder="1" applyAlignment="1">
      <alignment horizontal="left" vertical="center" wrapText="1"/>
    </xf>
    <xf numFmtId="0" fontId="9" fillId="3" borderId="72" xfId="0" applyFont="1" applyFill="1" applyBorder="1" applyAlignment="1">
      <alignment horizontal="left" vertical="center" wrapText="1"/>
    </xf>
    <xf numFmtId="0" fontId="3" fillId="3" borderId="31" xfId="0" applyFont="1" applyFill="1" applyBorder="1" applyAlignment="1">
      <alignment horizontal="center" vertical="center" wrapText="1"/>
    </xf>
    <xf numFmtId="0" fontId="0" fillId="3" borderId="26" xfId="0" applyFill="1" applyBorder="1" applyAlignment="1">
      <alignment vertical="center" wrapText="1"/>
    </xf>
    <xf numFmtId="0" fontId="0" fillId="3" borderId="31" xfId="0" applyFill="1" applyBorder="1" applyAlignment="1">
      <alignment vertical="center" wrapText="1"/>
    </xf>
    <xf numFmtId="0" fontId="0" fillId="3" borderId="66" xfId="0" applyFill="1" applyBorder="1" applyAlignment="1">
      <alignment horizontal="left" vertical="center" wrapText="1"/>
    </xf>
    <xf numFmtId="0" fontId="9" fillId="3" borderId="58" xfId="0" applyFont="1" applyFill="1" applyBorder="1" applyAlignment="1">
      <alignment vertical="top" wrapText="1"/>
    </xf>
    <xf numFmtId="0" fontId="30" fillId="0" borderId="21" xfId="0" applyFont="1" applyBorder="1" applyAlignment="1">
      <alignment vertical="center" wrapText="1"/>
    </xf>
    <xf numFmtId="0" fontId="22" fillId="0" borderId="21" xfId="0" applyFont="1" applyBorder="1" applyAlignment="1">
      <alignment vertical="center" wrapText="1"/>
    </xf>
    <xf numFmtId="0" fontId="0" fillId="3" borderId="54" xfId="0" applyFill="1" applyBorder="1" applyAlignment="1">
      <alignment vertical="top" wrapText="1"/>
    </xf>
    <xf numFmtId="0" fontId="30" fillId="0" borderId="51" xfId="0" applyFont="1" applyBorder="1" applyAlignment="1">
      <alignment vertical="center" wrapText="1"/>
    </xf>
    <xf numFmtId="0" fontId="0" fillId="3" borderId="34" xfId="0" applyFill="1" applyBorder="1" applyAlignment="1">
      <alignment vertical="center" wrapText="1"/>
    </xf>
    <xf numFmtId="0" fontId="0" fillId="3" borderId="32" xfId="0" applyFill="1" applyBorder="1" applyAlignment="1">
      <alignment vertical="center" wrapText="1"/>
    </xf>
    <xf numFmtId="0" fontId="0" fillId="3" borderId="8" xfId="0" applyFill="1" applyBorder="1" applyAlignment="1">
      <alignment horizontal="left" vertical="center" wrapText="1"/>
    </xf>
    <xf numFmtId="0" fontId="22" fillId="3" borderId="32" xfId="0" applyFont="1" applyFill="1" applyBorder="1" applyAlignment="1">
      <alignment horizontal="center" vertical="center" wrapText="1"/>
    </xf>
    <xf numFmtId="0" fontId="29" fillId="3" borderId="34" xfId="0" applyFont="1" applyFill="1" applyBorder="1" applyAlignment="1">
      <alignment horizontal="left" vertical="center" wrapText="1"/>
    </xf>
    <xf numFmtId="0" fontId="9" fillId="3" borderId="6" xfId="0" applyFont="1" applyFill="1" applyBorder="1" applyAlignment="1">
      <alignment vertical="top" wrapText="1"/>
    </xf>
    <xf numFmtId="0" fontId="0" fillId="3" borderId="6" xfId="0" applyFill="1" applyBorder="1" applyAlignment="1">
      <alignment vertical="top" wrapText="1"/>
    </xf>
    <xf numFmtId="0" fontId="30" fillId="0" borderId="23" xfId="0" applyFont="1" applyBorder="1" applyAlignment="1">
      <alignment vertical="center" wrapText="1"/>
    </xf>
    <xf numFmtId="0" fontId="0" fillId="3" borderId="42" xfId="0" applyFill="1" applyBorder="1" applyAlignment="1">
      <alignment vertical="center" wrapText="1"/>
    </xf>
    <xf numFmtId="0" fontId="0" fillId="3" borderId="62" xfId="0" applyFill="1" applyBorder="1" applyAlignment="1">
      <alignment vertical="center" wrapText="1"/>
    </xf>
    <xf numFmtId="0" fontId="0" fillId="3" borderId="17" xfId="0" applyFill="1" applyBorder="1" applyAlignment="1">
      <alignment horizontal="left" vertical="center" wrapText="1"/>
    </xf>
    <xf numFmtId="0" fontId="22" fillId="3" borderId="42" xfId="0" applyFont="1" applyFill="1" applyBorder="1" applyAlignment="1">
      <alignment horizontal="center" vertical="center" wrapText="1"/>
    </xf>
    <xf numFmtId="0" fontId="29" fillId="3" borderId="62" xfId="0" applyFont="1" applyFill="1" applyBorder="1" applyAlignment="1">
      <alignment horizontal="left" vertical="center" wrapText="1"/>
    </xf>
    <xf numFmtId="0" fontId="22" fillId="3" borderId="0" xfId="0" applyFont="1" applyFill="1" applyAlignment="1">
      <alignment horizontal="left" vertical="center" wrapText="1"/>
    </xf>
    <xf numFmtId="0" fontId="22" fillId="3" borderId="0" xfId="0" applyFont="1" applyFill="1" applyAlignment="1">
      <alignment vertical="center"/>
    </xf>
    <xf numFmtId="0" fontId="30" fillId="0" borderId="38" xfId="0" applyFont="1" applyBorder="1" applyAlignment="1">
      <alignment horizontal="center" vertical="center"/>
    </xf>
    <xf numFmtId="0" fontId="30" fillId="16" borderId="15" xfId="0" applyFont="1" applyFill="1" applyBorder="1" applyAlignment="1">
      <alignment horizontal="left" vertical="center" wrapText="1"/>
    </xf>
    <xf numFmtId="0" fontId="30" fillId="17" borderId="15" xfId="0" applyFont="1" applyFill="1" applyBorder="1" applyAlignment="1">
      <alignment horizontal="left" vertical="center" wrapText="1"/>
    </xf>
    <xf numFmtId="0" fontId="30" fillId="18" borderId="15" xfId="0" applyFont="1" applyFill="1" applyBorder="1" applyAlignment="1">
      <alignment horizontal="left" vertical="center" wrapText="1"/>
    </xf>
    <xf numFmtId="0" fontId="32" fillId="19" borderId="15" xfId="0" applyFont="1" applyFill="1" applyBorder="1" applyAlignment="1">
      <alignment horizontal="left" vertical="center" wrapText="1"/>
    </xf>
    <xf numFmtId="0" fontId="30" fillId="20" borderId="34" xfId="0" applyFont="1" applyFill="1" applyBorder="1" applyAlignment="1">
      <alignment horizontal="center" vertical="center"/>
    </xf>
    <xf numFmtId="0" fontId="30" fillId="20" borderId="8" xfId="0" applyFont="1" applyFill="1" applyBorder="1" applyAlignment="1">
      <alignment horizontal="left" vertical="center" wrapText="1"/>
    </xf>
    <xf numFmtId="0" fontId="30" fillId="20" borderId="62" xfId="0" applyFont="1" applyFill="1" applyBorder="1" applyAlignment="1">
      <alignment horizontal="center" vertical="center"/>
    </xf>
    <xf numFmtId="0" fontId="30" fillId="20" borderId="17" xfId="0" applyFont="1" applyFill="1" applyBorder="1" applyAlignment="1">
      <alignment vertical="center" wrapText="1"/>
    </xf>
    <xf numFmtId="0" fontId="30" fillId="11" borderId="34" xfId="0" applyFont="1" applyFill="1" applyBorder="1" applyAlignment="1">
      <alignment horizontal="center" vertical="center"/>
    </xf>
    <xf numFmtId="0" fontId="30" fillId="11" borderId="8" xfId="0" applyFont="1" applyFill="1" applyBorder="1" applyAlignment="1">
      <alignment vertical="center" wrapText="1"/>
    </xf>
    <xf numFmtId="0" fontId="30" fillId="11" borderId="62" xfId="0" applyFont="1" applyFill="1" applyBorder="1" applyAlignment="1">
      <alignment horizontal="center" vertical="center"/>
    </xf>
    <xf numFmtId="0" fontId="30" fillId="11" borderId="17" xfId="0" applyFont="1" applyFill="1" applyBorder="1" applyAlignment="1">
      <alignment vertical="center" wrapText="1"/>
    </xf>
    <xf numFmtId="0" fontId="9" fillId="3" borderId="46" xfId="0" applyFont="1" applyFill="1" applyBorder="1" applyAlignment="1">
      <alignment horizontal="left" vertical="center" wrapText="1"/>
    </xf>
    <xf numFmtId="0" fontId="9" fillId="0" borderId="37" xfId="1" applyFont="1" applyBorder="1" applyAlignment="1">
      <alignment vertical="center"/>
    </xf>
    <xf numFmtId="0" fontId="0" fillId="0" borderId="62" xfId="0" applyBorder="1"/>
    <xf numFmtId="0" fontId="9" fillId="21" borderId="33" xfId="0" applyFont="1" applyFill="1" applyBorder="1" applyAlignment="1">
      <alignment vertical="center" wrapText="1"/>
    </xf>
    <xf numFmtId="0" fontId="9" fillId="21" borderId="41" xfId="0" applyFont="1" applyFill="1" applyBorder="1" applyAlignment="1">
      <alignment vertical="center" wrapText="1"/>
    </xf>
    <xf numFmtId="0" fontId="9" fillId="21" borderId="24" xfId="0" applyFont="1" applyFill="1" applyBorder="1" applyAlignment="1">
      <alignment vertical="center" wrapText="1"/>
    </xf>
    <xf numFmtId="0" fontId="9" fillId="21" borderId="58" xfId="0" applyFont="1" applyFill="1" applyBorder="1" applyAlignment="1">
      <alignment vertical="center" wrapText="1"/>
    </xf>
    <xf numFmtId="0" fontId="9" fillId="21" borderId="8" xfId="0" applyFont="1" applyFill="1" applyBorder="1" applyAlignment="1">
      <alignment horizontal="left" vertical="center" wrapText="1"/>
    </xf>
    <xf numFmtId="0" fontId="10" fillId="22" borderId="10" xfId="1" applyFont="1" applyFill="1" applyBorder="1" applyAlignment="1">
      <alignment vertical="center" wrapText="1"/>
    </xf>
    <xf numFmtId="0" fontId="9" fillId="21" borderId="55" xfId="0" applyFont="1" applyFill="1" applyBorder="1" applyAlignment="1">
      <alignment horizontal="left" vertical="center" wrapText="1"/>
    </xf>
    <xf numFmtId="0" fontId="9" fillId="21" borderId="14" xfId="0" applyFont="1" applyFill="1" applyBorder="1" applyAlignment="1">
      <alignment horizontal="left" vertical="center" wrapText="1"/>
    </xf>
    <xf numFmtId="0" fontId="9" fillId="21" borderId="14" xfId="1" applyFont="1" applyFill="1" applyBorder="1" applyAlignment="1">
      <alignment vertical="center" wrapText="1"/>
    </xf>
    <xf numFmtId="0" fontId="9" fillId="21" borderId="61" xfId="0" applyFont="1" applyFill="1" applyBorder="1" applyAlignment="1">
      <alignment horizontal="left" vertical="center" wrapText="1"/>
    </xf>
    <xf numFmtId="0" fontId="9" fillId="21" borderId="16" xfId="0" applyFont="1" applyFill="1" applyBorder="1" applyAlignment="1">
      <alignment vertical="center" wrapText="1"/>
    </xf>
    <xf numFmtId="0" fontId="9" fillId="21" borderId="13" xfId="0" applyFont="1" applyFill="1" applyBorder="1" applyAlignment="1">
      <alignment vertical="center" wrapText="1"/>
    </xf>
    <xf numFmtId="0" fontId="9" fillId="21" borderId="14" xfId="0" applyFont="1" applyFill="1" applyBorder="1" applyAlignment="1">
      <alignment vertical="center" wrapText="1"/>
    </xf>
    <xf numFmtId="0" fontId="9" fillId="21" borderId="12" xfId="0" applyFont="1" applyFill="1" applyBorder="1" applyAlignment="1">
      <alignment vertical="center" wrapText="1"/>
    </xf>
    <xf numFmtId="0" fontId="10" fillId="21" borderId="9" xfId="1" applyFont="1" applyFill="1" applyBorder="1" applyAlignment="1">
      <alignment vertical="center" wrapText="1"/>
    </xf>
    <xf numFmtId="0" fontId="9" fillId="21" borderId="70" xfId="0" applyFont="1" applyFill="1" applyBorder="1" applyAlignment="1">
      <alignment horizontal="left" vertical="center" wrapText="1"/>
    </xf>
    <xf numFmtId="0" fontId="9" fillId="21" borderId="13" xfId="0" applyFont="1" applyFill="1" applyBorder="1" applyAlignment="1">
      <alignment horizontal="left" vertical="center" wrapText="1"/>
    </xf>
    <xf numFmtId="0" fontId="9" fillId="21" borderId="13" xfId="1" applyFont="1" applyFill="1" applyBorder="1" applyAlignment="1">
      <alignment vertical="center" wrapText="1"/>
    </xf>
    <xf numFmtId="0" fontId="0" fillId="21" borderId="17" xfId="0" applyFill="1" applyBorder="1"/>
    <xf numFmtId="0" fontId="9" fillId="21" borderId="15" xfId="0" applyFont="1" applyFill="1" applyBorder="1" applyAlignment="1">
      <alignment vertical="center" wrapText="1"/>
    </xf>
    <xf numFmtId="0" fontId="2" fillId="3" borderId="7" xfId="0" applyFont="1" applyFill="1" applyBorder="1" applyAlignment="1">
      <alignment horizontal="center" vertical="top" wrapText="1"/>
    </xf>
    <xf numFmtId="0" fontId="2" fillId="0" borderId="1" xfId="0" applyFont="1" applyBorder="1" applyAlignment="1">
      <alignment horizontal="center" vertical="center" wrapText="1"/>
    </xf>
    <xf numFmtId="0" fontId="3" fillId="2" borderId="2"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2" xfId="0" applyFont="1" applyFill="1" applyBorder="1" applyAlignment="1">
      <alignment horizontal="left" vertical="center" wrapText="1"/>
    </xf>
    <xf numFmtId="0" fontId="3" fillId="0" borderId="18" xfId="0" applyFont="1" applyBorder="1" applyAlignment="1">
      <alignment horizontal="left" vertical="center" wrapText="1"/>
    </xf>
    <xf numFmtId="0" fontId="2" fillId="0" borderId="19" xfId="0" applyFont="1" applyBorder="1" applyAlignment="1">
      <alignment horizontal="left" vertical="center" wrapText="1"/>
    </xf>
    <xf numFmtId="0" fontId="5" fillId="2" borderId="6" xfId="0" applyFont="1" applyFill="1" applyBorder="1" applyAlignment="1">
      <alignment horizontal="center" vertical="center" wrapText="1"/>
    </xf>
    <xf numFmtId="0" fontId="2" fillId="3" borderId="24" xfId="0" applyFont="1" applyFill="1" applyBorder="1" applyAlignment="1">
      <alignment horizontal="center" vertical="center" wrapText="1"/>
    </xf>
    <xf numFmtId="0" fontId="2" fillId="3" borderId="24" xfId="0" applyFont="1" applyFill="1" applyBorder="1" applyAlignment="1">
      <alignment horizontal="left" vertical="center" wrapText="1"/>
    </xf>
    <xf numFmtId="0" fontId="8" fillId="3" borderId="38" xfId="0" applyFont="1" applyFill="1" applyBorder="1" applyAlignment="1">
      <alignment horizontal="left" vertical="center" wrapText="1"/>
    </xf>
    <xf numFmtId="0" fontId="9" fillId="3" borderId="49" xfId="0" applyFont="1" applyFill="1" applyBorder="1" applyAlignment="1">
      <alignment horizontal="left" vertical="center" wrapText="1"/>
    </xf>
    <xf numFmtId="0" fontId="9" fillId="0" borderId="2" xfId="1" applyFont="1" applyBorder="1" applyAlignment="1">
      <alignment horizontal="center" vertical="center"/>
    </xf>
    <xf numFmtId="0" fontId="9" fillId="3" borderId="48" xfId="0" applyFont="1" applyFill="1" applyBorder="1" applyAlignment="1">
      <alignment horizontal="left" vertical="center" wrapText="1"/>
    </xf>
    <xf numFmtId="0" fontId="8" fillId="3" borderId="50" xfId="0" applyFont="1" applyFill="1" applyBorder="1" applyAlignment="1">
      <alignment horizontal="left" vertical="center" wrapText="1"/>
    </xf>
    <xf numFmtId="0" fontId="9" fillId="3" borderId="9" xfId="0" applyFont="1" applyFill="1" applyBorder="1" applyAlignment="1">
      <alignment horizontal="left" vertical="center" wrapText="1"/>
    </xf>
    <xf numFmtId="0" fontId="9" fillId="0" borderId="6" xfId="1" applyFont="1" applyBorder="1" applyAlignment="1">
      <alignment horizontal="center" vertical="center"/>
    </xf>
    <xf numFmtId="0" fontId="8" fillId="3" borderId="40" xfId="0" applyFont="1" applyFill="1" applyBorder="1" applyAlignment="1">
      <alignment horizontal="left" vertical="center" wrapText="1"/>
    </xf>
    <xf numFmtId="0" fontId="9" fillId="3" borderId="31" xfId="0" applyFont="1" applyFill="1" applyBorder="1" applyAlignment="1">
      <alignment horizontal="left" vertical="center" wrapText="1"/>
    </xf>
    <xf numFmtId="0" fontId="8" fillId="3" borderId="30" xfId="0" applyFont="1" applyFill="1" applyBorder="1" applyAlignment="1">
      <alignment horizontal="left" vertical="center" wrapText="1"/>
    </xf>
    <xf numFmtId="0" fontId="9" fillId="3" borderId="39" xfId="0" applyFont="1" applyFill="1" applyBorder="1" applyAlignment="1">
      <alignment horizontal="left" vertical="center" wrapText="1"/>
    </xf>
    <xf numFmtId="0" fontId="9" fillId="0" borderId="5" xfId="1" applyFont="1" applyBorder="1" applyAlignment="1">
      <alignment horizontal="center" vertical="center"/>
    </xf>
    <xf numFmtId="0" fontId="9" fillId="3" borderId="72" xfId="0" applyFont="1" applyFill="1" applyBorder="1" applyAlignment="1">
      <alignment horizontal="left" vertical="center" wrapText="1"/>
    </xf>
    <xf numFmtId="0" fontId="9" fillId="0" borderId="77" xfId="1" applyFont="1" applyBorder="1" applyAlignment="1">
      <alignment horizontal="center" vertical="center"/>
    </xf>
    <xf numFmtId="0" fontId="6" fillId="4" borderId="28" xfId="1" applyFont="1" applyFill="1" applyBorder="1" applyAlignment="1">
      <alignment horizontal="center" vertical="center" wrapText="1"/>
    </xf>
    <xf numFmtId="0" fontId="6" fillId="4" borderId="26" xfId="1" applyFont="1" applyFill="1" applyBorder="1" applyAlignment="1">
      <alignment horizontal="center" vertical="center" wrapText="1"/>
    </xf>
    <xf numFmtId="0" fontId="6" fillId="4" borderId="29" xfId="1" applyFont="1" applyFill="1" applyBorder="1" applyAlignment="1">
      <alignment horizontal="center" vertical="center" wrapText="1"/>
    </xf>
    <xf numFmtId="0" fontId="6" fillId="4" borderId="2" xfId="1" applyFont="1" applyFill="1" applyBorder="1" applyAlignment="1">
      <alignment horizontal="center" vertical="center" wrapText="1"/>
    </xf>
    <xf numFmtId="0" fontId="7" fillId="3" borderId="25" xfId="1" applyFont="1" applyFill="1" applyBorder="1" applyAlignment="1">
      <alignment horizontal="center" vertical="center" wrapText="1"/>
    </xf>
    <xf numFmtId="0" fontId="7" fillId="3" borderId="6" xfId="1" applyFont="1" applyFill="1" applyBorder="1" applyAlignment="1">
      <alignment horizontal="center" vertical="center" wrapText="1"/>
    </xf>
    <xf numFmtId="0" fontId="7" fillId="3" borderId="5" xfId="1" applyFont="1" applyFill="1" applyBorder="1" applyAlignment="1">
      <alignment horizontal="center" vertical="center" wrapText="1"/>
    </xf>
    <xf numFmtId="0" fontId="19" fillId="3" borderId="38" xfId="0" applyFont="1" applyFill="1" applyBorder="1" applyAlignment="1">
      <alignment horizontal="left" vertical="center" wrapText="1"/>
    </xf>
    <xf numFmtId="0" fontId="9" fillId="3" borderId="66" xfId="0" applyFont="1" applyFill="1" applyBorder="1" applyAlignment="1">
      <alignment horizontal="left" vertical="center" wrapText="1"/>
    </xf>
    <xf numFmtId="0" fontId="14" fillId="5" borderId="2" xfId="0" applyFont="1" applyFill="1" applyBorder="1" applyAlignment="1">
      <alignment horizontal="center" vertical="top" wrapText="1"/>
    </xf>
    <xf numFmtId="0" fontId="9" fillId="3" borderId="15" xfId="0" applyFont="1" applyFill="1" applyBorder="1" applyAlignment="1">
      <alignment horizontal="left" vertical="center" wrapText="1"/>
    </xf>
    <xf numFmtId="0" fontId="13" fillId="5" borderId="6" xfId="0" applyFont="1" applyFill="1" applyBorder="1" applyAlignment="1">
      <alignment horizontal="center" vertical="center" wrapText="1"/>
    </xf>
    <xf numFmtId="0" fontId="11" fillId="5" borderId="5" xfId="0" applyFont="1" applyFill="1" applyBorder="1" applyAlignment="1">
      <alignment horizontal="center" vertical="center" wrapText="1"/>
    </xf>
    <xf numFmtId="0" fontId="13" fillId="6" borderId="25" xfId="0" applyFont="1" applyFill="1" applyBorder="1" applyAlignment="1">
      <alignment horizontal="center" vertical="center" wrapText="1"/>
    </xf>
    <xf numFmtId="0" fontId="13" fillId="6" borderId="15" xfId="0" applyFont="1" applyFill="1" applyBorder="1" applyAlignment="1">
      <alignment horizontal="center" vertical="center" wrapText="1"/>
    </xf>
    <xf numFmtId="0" fontId="11" fillId="5" borderId="6" xfId="0" applyFont="1" applyFill="1" applyBorder="1" applyAlignment="1">
      <alignment horizontal="center" vertical="center" wrapText="1"/>
    </xf>
    <xf numFmtId="0" fontId="0" fillId="5" borderId="2" xfId="0" applyFill="1" applyBorder="1" applyAlignment="1">
      <alignment horizontal="left" vertical="top" wrapText="1"/>
    </xf>
    <xf numFmtId="0" fontId="2" fillId="0" borderId="0" xfId="0" applyFont="1" applyAlignment="1">
      <alignment horizontal="center" vertical="center" wrapText="1"/>
    </xf>
    <xf numFmtId="0" fontId="11" fillId="5" borderId="2" xfId="0" applyFont="1" applyFill="1" applyBorder="1" applyAlignment="1">
      <alignment horizontal="center" vertical="center" wrapText="1"/>
    </xf>
    <xf numFmtId="0" fontId="12" fillId="0" borderId="54" xfId="0" applyFont="1" applyBorder="1" applyAlignment="1">
      <alignment horizontal="center" vertical="center" wrapText="1"/>
    </xf>
    <xf numFmtId="0" fontId="9" fillId="0" borderId="6" xfId="0" applyFont="1" applyBorder="1" applyAlignment="1">
      <alignment horizontal="center" vertical="center" wrapText="1"/>
    </xf>
    <xf numFmtId="0" fontId="11" fillId="6" borderId="2" xfId="0" applyFont="1" applyFill="1" applyBorder="1" applyAlignment="1">
      <alignment horizontal="center" vertical="center" wrapText="1"/>
    </xf>
    <xf numFmtId="0" fontId="8" fillId="3" borderId="53" xfId="0" applyFont="1" applyFill="1" applyBorder="1" applyAlignment="1">
      <alignment horizontal="left" vertical="center" wrapText="1"/>
    </xf>
    <xf numFmtId="0" fontId="9" fillId="3" borderId="74" xfId="0" applyFont="1" applyFill="1" applyBorder="1" applyAlignment="1">
      <alignment horizontal="left" vertical="center" wrapText="1"/>
    </xf>
    <xf numFmtId="0" fontId="9" fillId="3" borderId="70" xfId="0" applyFont="1" applyFill="1" applyBorder="1" applyAlignment="1">
      <alignment horizontal="left" vertical="center" wrapText="1"/>
    </xf>
    <xf numFmtId="0" fontId="9" fillId="3" borderId="38" xfId="0" applyFont="1" applyFill="1" applyBorder="1" applyAlignment="1">
      <alignment horizontal="center" vertical="center" wrapText="1"/>
    </xf>
    <xf numFmtId="0" fontId="9" fillId="3" borderId="49" xfId="0" applyFont="1" applyFill="1" applyBorder="1" applyAlignment="1">
      <alignment horizontal="center" vertical="center" wrapText="1"/>
    </xf>
    <xf numFmtId="0" fontId="9" fillId="3" borderId="30" xfId="0" applyFont="1" applyFill="1" applyBorder="1" applyAlignment="1">
      <alignment horizontal="center" vertical="center" wrapText="1"/>
    </xf>
    <xf numFmtId="0" fontId="9" fillId="3" borderId="31" xfId="0" applyFont="1" applyFill="1" applyBorder="1" applyAlignment="1">
      <alignment horizontal="center" vertical="center" wrapText="1"/>
    </xf>
    <xf numFmtId="0" fontId="9" fillId="0" borderId="60" xfId="0" applyFont="1" applyBorder="1" applyAlignment="1">
      <alignment horizontal="left" vertical="center" wrapText="1"/>
    </xf>
    <xf numFmtId="0" fontId="8" fillId="3" borderId="6" xfId="0" applyFont="1" applyFill="1" applyBorder="1" applyAlignment="1">
      <alignment horizontal="center" vertical="center" wrapText="1"/>
    </xf>
    <xf numFmtId="0" fontId="11" fillId="7" borderId="5" xfId="0" applyFont="1" applyFill="1" applyBorder="1" applyAlignment="1">
      <alignment horizontal="center" vertical="center" wrapText="1"/>
    </xf>
    <xf numFmtId="0" fontId="13" fillId="7" borderId="6"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11" fillId="7" borderId="2" xfId="0" applyFont="1" applyFill="1" applyBorder="1" applyAlignment="1">
      <alignment horizontal="center" vertical="center" wrapText="1"/>
    </xf>
    <xf numFmtId="0" fontId="12" fillId="0" borderId="24" xfId="0" applyFont="1" applyBorder="1" applyAlignment="1">
      <alignment horizontal="left" vertical="center" wrapText="1"/>
    </xf>
    <xf numFmtId="0" fontId="8" fillId="0" borderId="24" xfId="0" applyFont="1" applyBorder="1" applyAlignment="1">
      <alignment horizontal="left" vertical="center" wrapText="1"/>
    </xf>
    <xf numFmtId="0" fontId="13" fillId="8" borderId="2" xfId="0" applyFont="1" applyFill="1" applyBorder="1" applyAlignment="1">
      <alignment horizontal="center" vertical="center" wrapText="1"/>
    </xf>
    <xf numFmtId="0" fontId="0" fillId="8" borderId="2" xfId="0" applyFill="1" applyBorder="1" applyAlignment="1">
      <alignment horizontal="center" vertical="top" wrapText="1"/>
    </xf>
    <xf numFmtId="0" fontId="10" fillId="3" borderId="48" xfId="0" applyFont="1" applyFill="1" applyBorder="1" applyAlignment="1">
      <alignment horizontal="left" vertical="center" wrapText="1"/>
    </xf>
    <xf numFmtId="0" fontId="11" fillId="8" borderId="2" xfId="0" applyFont="1" applyFill="1" applyBorder="1" applyAlignment="1">
      <alignment horizontal="center" vertical="center" wrapText="1"/>
    </xf>
    <xf numFmtId="0" fontId="19" fillId="8" borderId="2" xfId="0" applyFont="1" applyFill="1" applyBorder="1" applyAlignment="1">
      <alignment horizontal="center" vertical="center" wrapText="1"/>
    </xf>
    <xf numFmtId="0" fontId="0" fillId="5" borderId="6" xfId="0" applyFill="1" applyBorder="1" applyAlignment="1">
      <alignment horizontal="center" vertical="center" wrapText="1"/>
    </xf>
    <xf numFmtId="0" fontId="13" fillId="8" borderId="6" xfId="0" applyFont="1" applyFill="1" applyBorder="1" applyAlignment="1">
      <alignment horizontal="center" vertical="center" wrapText="1"/>
    </xf>
    <xf numFmtId="0" fontId="8" fillId="0" borderId="36" xfId="0" applyFont="1" applyBorder="1" applyAlignment="1">
      <alignment horizontal="left" vertical="center" wrapText="1"/>
    </xf>
    <xf numFmtId="0" fontId="29" fillId="3" borderId="49" xfId="0" applyFont="1" applyFill="1" applyBorder="1" applyAlignment="1">
      <alignment horizontal="center" vertical="center" wrapText="1"/>
    </xf>
    <xf numFmtId="0" fontId="29" fillId="3" borderId="15" xfId="0" applyFont="1" applyFill="1" applyBorder="1" applyAlignment="1">
      <alignment horizontal="center" vertical="center" wrapText="1"/>
    </xf>
    <xf numFmtId="0" fontId="9" fillId="3" borderId="2" xfId="0" applyFont="1" applyFill="1" applyBorder="1" applyAlignment="1">
      <alignment horizontal="center" vertical="top" wrapText="1"/>
    </xf>
    <xf numFmtId="0" fontId="30" fillId="0" borderId="2" xfId="0" applyFont="1" applyBorder="1" applyAlignment="1">
      <alignment horizontal="center" vertical="center" wrapText="1"/>
    </xf>
    <xf numFmtId="0" fontId="31" fillId="3" borderId="41" xfId="0" applyFont="1" applyFill="1" applyBorder="1" applyAlignment="1">
      <alignment horizontal="left" vertical="center" wrapText="1"/>
    </xf>
    <xf numFmtId="0" fontId="22" fillId="3" borderId="49" xfId="0" applyFont="1" applyFill="1" applyBorder="1" applyAlignment="1">
      <alignment horizontal="left" vertical="top" wrapText="1"/>
    </xf>
    <xf numFmtId="0" fontId="22" fillId="3" borderId="15" xfId="0" applyFont="1" applyFill="1" applyBorder="1" applyAlignment="1">
      <alignment horizontal="left" vertical="top" wrapText="1"/>
    </xf>
    <xf numFmtId="0" fontId="0" fillId="3" borderId="2" xfId="0" applyFill="1" applyBorder="1" applyAlignment="1">
      <alignment horizontal="center" vertical="top" wrapText="1"/>
    </xf>
    <xf numFmtId="0" fontId="31" fillId="3" borderId="2" xfId="0" applyFont="1" applyFill="1" applyBorder="1" applyAlignment="1">
      <alignment horizontal="center" vertical="center" wrapText="1"/>
    </xf>
    <xf numFmtId="0" fontId="22" fillId="0" borderId="2" xfId="0" applyFont="1" applyBorder="1" applyAlignment="1">
      <alignment horizontal="center" vertical="top" wrapText="1"/>
    </xf>
    <xf numFmtId="0" fontId="22" fillId="3" borderId="77" xfId="0" applyFont="1" applyFill="1" applyBorder="1" applyAlignment="1">
      <alignment horizontal="center" vertical="top" wrapText="1"/>
    </xf>
    <xf numFmtId="0" fontId="0" fillId="3" borderId="38" xfId="0" applyFill="1" applyBorder="1" applyAlignment="1">
      <alignment horizontal="center" vertical="center" wrapText="1"/>
    </xf>
    <xf numFmtId="0" fontId="0" fillId="14" borderId="49" xfId="0" applyFill="1" applyBorder="1" applyAlignment="1">
      <alignment horizontal="center" vertical="center" wrapText="1"/>
    </xf>
    <xf numFmtId="0" fontId="9" fillId="3" borderId="5" xfId="0" applyFont="1" applyFill="1" applyBorder="1" applyAlignment="1">
      <alignment horizontal="center" vertical="center" wrapText="1"/>
    </xf>
    <xf numFmtId="0" fontId="0" fillId="3" borderId="5" xfId="0" applyFill="1" applyBorder="1" applyAlignment="1">
      <alignment horizontal="center" vertical="center" wrapText="1"/>
    </xf>
    <xf numFmtId="0" fontId="30" fillId="13" borderId="2" xfId="0" applyFont="1" applyFill="1" applyBorder="1" applyAlignment="1">
      <alignment horizontal="left" vertical="center" wrapText="1"/>
    </xf>
    <xf numFmtId="0" fontId="30" fillId="0" borderId="54" xfId="0" applyFont="1" applyBorder="1" applyAlignment="1">
      <alignment horizontal="center" vertical="center" wrapText="1"/>
    </xf>
    <xf numFmtId="0" fontId="31" fillId="3" borderId="54" xfId="0" applyFont="1" applyFill="1" applyBorder="1" applyAlignment="1">
      <alignment horizontal="center" vertical="center" wrapText="1"/>
    </xf>
    <xf numFmtId="0" fontId="22" fillId="0" borderId="54" xfId="0" applyFont="1" applyBorder="1" applyAlignment="1">
      <alignment horizontal="center" vertical="center" wrapText="1"/>
    </xf>
    <xf numFmtId="0" fontId="22" fillId="3" borderId="4" xfId="0" applyFont="1" applyFill="1" applyBorder="1" applyAlignment="1">
      <alignment horizontal="center" vertical="center" wrapText="1"/>
    </xf>
    <xf numFmtId="0" fontId="22" fillId="3" borderId="53" xfId="0" applyFont="1" applyFill="1" applyBorder="1" applyAlignment="1">
      <alignment horizontal="center" vertical="top" wrapText="1"/>
    </xf>
    <xf numFmtId="0" fontId="22" fillId="3" borderId="78" xfId="0" applyFont="1" applyFill="1" applyBorder="1" applyAlignment="1">
      <alignment horizontal="center" vertical="top" wrapText="1"/>
    </xf>
    <xf numFmtId="0" fontId="25" fillId="10" borderId="5" xfId="0" applyFont="1" applyFill="1" applyBorder="1" applyAlignment="1">
      <alignment horizontal="left" vertical="center" wrapText="1"/>
    </xf>
    <xf numFmtId="0" fontId="26" fillId="10" borderId="2" xfId="0" applyFont="1" applyFill="1" applyBorder="1" applyAlignment="1">
      <alignment horizontal="center" vertical="top" wrapText="1"/>
    </xf>
    <xf numFmtId="0" fontId="25" fillId="10" borderId="6" xfId="0" applyFont="1" applyFill="1" applyBorder="1" applyAlignment="1">
      <alignment horizontal="left" vertical="center" wrapText="1"/>
    </xf>
    <xf numFmtId="0" fontId="30" fillId="10" borderId="5" xfId="0" applyFont="1" applyFill="1" applyBorder="1" applyAlignment="1">
      <alignment horizontal="center" vertical="center" wrapText="1"/>
    </xf>
    <xf numFmtId="0" fontId="29" fillId="12" borderId="28" xfId="0" applyFont="1" applyFill="1" applyBorder="1" applyAlignment="1">
      <alignment horizontal="center" vertical="center" wrapText="1"/>
    </xf>
    <xf numFmtId="0" fontId="19" fillId="0" borderId="2" xfId="0" applyFont="1" applyBorder="1" applyAlignment="1">
      <alignment horizontal="center" vertical="center"/>
    </xf>
    <xf numFmtId="0" fontId="3" fillId="0" borderId="54" xfId="0" applyFont="1" applyBorder="1" applyAlignment="1">
      <alignment horizontal="left" vertical="center" wrapText="1"/>
    </xf>
    <xf numFmtId="0" fontId="24" fillId="0" borderId="9" xfId="0" applyFont="1" applyBorder="1" applyAlignment="1">
      <alignment horizontal="left" vertical="center" wrapText="1"/>
    </xf>
    <xf numFmtId="0" fontId="0" fillId="3" borderId="19" xfId="0" applyFill="1" applyBorder="1" applyAlignment="1">
      <alignment horizontal="left" vertical="center" wrapText="1"/>
    </xf>
    <xf numFmtId="0" fontId="3" fillId="0" borderId="6" xfId="0" applyFont="1" applyBorder="1" applyAlignment="1">
      <alignment horizontal="left" vertical="center" wrapText="1"/>
    </xf>
    <xf numFmtId="0" fontId="23" fillId="0" borderId="1" xfId="0" applyFont="1" applyBorder="1" applyAlignment="1">
      <alignment horizontal="center" vertical="center"/>
    </xf>
    <xf numFmtId="0" fontId="0" fillId="0" borderId="1" xfId="0" applyBorder="1" applyAlignment="1">
      <alignment horizontal="center" vertical="center"/>
    </xf>
    <xf numFmtId="0" fontId="19" fillId="9" borderId="2" xfId="0" applyFont="1" applyFill="1" applyBorder="1" applyAlignment="1">
      <alignment horizontal="center" vertical="center"/>
    </xf>
    <xf numFmtId="0" fontId="3" fillId="10" borderId="2" xfId="0" applyFont="1" applyFill="1" applyBorder="1" applyAlignment="1">
      <alignment horizontal="center" vertical="center"/>
    </xf>
    <xf numFmtId="0" fontId="24" fillId="11" borderId="28" xfId="0" applyFont="1" applyFill="1" applyBorder="1" applyAlignment="1">
      <alignment horizontal="center" vertical="center" wrapText="1"/>
    </xf>
    <xf numFmtId="0" fontId="30" fillId="15" borderId="5" xfId="0" applyFont="1" applyFill="1" applyBorder="1" applyAlignment="1">
      <alignment horizontal="center" vertical="center" wrapText="1"/>
    </xf>
    <xf numFmtId="0" fontId="30" fillId="20" borderId="38" xfId="0" applyFont="1" applyFill="1" applyBorder="1" applyAlignment="1">
      <alignment horizontal="center" vertical="center" wrapText="1"/>
    </xf>
    <xf numFmtId="0" fontId="30" fillId="11" borderId="38" xfId="0" applyFont="1" applyFill="1" applyBorder="1" applyAlignment="1">
      <alignment horizontal="center" vertical="center" wrapText="1"/>
    </xf>
    <xf numFmtId="0" fontId="11" fillId="5" borderId="38" xfId="0" applyFont="1" applyFill="1" applyBorder="1" applyAlignment="1">
      <alignment horizontal="center" vertical="center" wrapText="1"/>
    </xf>
    <xf numFmtId="0" fontId="11" fillId="5" borderId="49" xfId="0" applyFont="1" applyFill="1" applyBorder="1" applyAlignment="1">
      <alignment horizontal="center" vertical="center" wrapText="1"/>
    </xf>
    <xf numFmtId="0" fontId="11" fillId="5" borderId="48" xfId="0" applyFont="1" applyFill="1" applyBorder="1" applyAlignment="1">
      <alignment horizontal="center" vertical="center" wrapText="1"/>
    </xf>
    <xf numFmtId="0" fontId="11" fillId="5" borderId="15" xfId="0" applyFont="1" applyFill="1" applyBorder="1" applyAlignment="1">
      <alignment horizontal="center" vertical="center" wrapText="1"/>
    </xf>
    <xf numFmtId="0" fontId="9" fillId="3" borderId="33" xfId="0" applyFont="1" applyFill="1" applyBorder="1" applyAlignment="1">
      <alignment horizontal="center" vertical="center" wrapText="1"/>
    </xf>
    <xf numFmtId="0" fontId="9" fillId="3" borderId="55" xfId="0" applyFont="1" applyFill="1" applyBorder="1" applyAlignment="1">
      <alignment horizontal="center" vertical="center" wrapText="1"/>
    </xf>
    <xf numFmtId="0" fontId="9" fillId="3" borderId="34" xfId="0" applyFont="1" applyFill="1" applyBorder="1" applyAlignment="1">
      <alignment horizontal="center" vertical="center" wrapText="1"/>
    </xf>
    <xf numFmtId="0" fontId="9" fillId="3" borderId="79" xfId="0" applyFont="1" applyFill="1" applyBorder="1" applyAlignment="1">
      <alignment horizontal="center" vertical="center" wrapText="1"/>
    </xf>
    <xf numFmtId="0" fontId="9" fillId="0" borderId="24" xfId="0" applyFont="1" applyBorder="1" applyAlignment="1">
      <alignment horizontal="center" vertical="center" wrapText="1"/>
    </xf>
    <xf numFmtId="0" fontId="10" fillId="0" borderId="9" xfId="1" applyFont="1" applyBorder="1" applyAlignment="1">
      <alignment vertical="center" wrapText="1"/>
    </xf>
    <xf numFmtId="0" fontId="9" fillId="3" borderId="44" xfId="0" applyFont="1" applyFill="1" applyBorder="1" applyAlignment="1">
      <alignment horizontal="center" vertical="center" wrapText="1"/>
    </xf>
    <xf numFmtId="0" fontId="9" fillId="3" borderId="14"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9" fillId="3" borderId="32" xfId="0" applyFont="1" applyFill="1" applyBorder="1" applyAlignment="1">
      <alignment horizontal="center" vertical="center" wrapText="1"/>
    </xf>
    <xf numFmtId="0" fontId="9" fillId="3" borderId="50" xfId="0" applyFont="1" applyFill="1" applyBorder="1" applyAlignment="1">
      <alignment horizontal="center" vertical="center" wrapText="1"/>
    </xf>
    <xf numFmtId="0" fontId="9" fillId="3" borderId="37"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9" fillId="3" borderId="16" xfId="0" applyFont="1" applyFill="1" applyBorder="1" applyAlignment="1">
      <alignment horizontal="center" vertical="center" wrapText="1"/>
    </xf>
    <xf numFmtId="0" fontId="9" fillId="3" borderId="35" xfId="0" applyFont="1" applyFill="1" applyBorder="1" applyAlignment="1">
      <alignment horizontal="center" vertical="center" wrapText="1"/>
    </xf>
    <xf numFmtId="0" fontId="9" fillId="0" borderId="12" xfId="1" applyFont="1" applyBorder="1" applyAlignment="1">
      <alignment vertical="center" wrapText="1"/>
    </xf>
    <xf numFmtId="0" fontId="9" fillId="3" borderId="42" xfId="0" applyFont="1" applyFill="1" applyBorder="1" applyAlignment="1">
      <alignment horizontal="center" vertical="center" wrapText="1"/>
    </xf>
    <xf numFmtId="0" fontId="9" fillId="3" borderId="62" xfId="0" applyFont="1" applyFill="1" applyBorder="1" applyAlignment="1">
      <alignment horizontal="center" vertical="center" wrapText="1"/>
    </xf>
    <xf numFmtId="0" fontId="9" fillId="3" borderId="61" xfId="0" applyFont="1" applyFill="1" applyBorder="1" applyAlignment="1">
      <alignment horizontal="center" vertical="center" wrapText="1"/>
    </xf>
    <xf numFmtId="0" fontId="9" fillId="3" borderId="46" xfId="0" applyFont="1" applyFill="1" applyBorder="1" applyAlignment="1">
      <alignment horizontal="center" vertical="center" wrapText="1"/>
    </xf>
    <xf numFmtId="0" fontId="9" fillId="3" borderId="43" xfId="0" applyFont="1" applyFill="1" applyBorder="1" applyAlignment="1">
      <alignment horizontal="center" vertical="center" wrapText="1"/>
    </xf>
    <xf numFmtId="0" fontId="9" fillId="3" borderId="12" xfId="0" applyFont="1" applyFill="1" applyBorder="1" applyAlignment="1">
      <alignment horizontal="center" vertical="center" wrapText="1"/>
    </xf>
    <xf numFmtId="0" fontId="9" fillId="3" borderId="48" xfId="0" applyFont="1" applyFill="1" applyBorder="1" applyAlignment="1">
      <alignment horizontal="center" vertical="center" wrapText="1"/>
    </xf>
    <xf numFmtId="0" fontId="9" fillId="3" borderId="40" xfId="0" applyFont="1" applyFill="1" applyBorder="1" applyAlignment="1">
      <alignment horizontal="center" vertical="center" wrapText="1"/>
    </xf>
    <xf numFmtId="0" fontId="9" fillId="3" borderId="39" xfId="0" applyFont="1" applyFill="1" applyBorder="1" applyAlignment="1">
      <alignment horizontal="center" vertical="center" wrapText="1"/>
    </xf>
    <xf numFmtId="0" fontId="9" fillId="3" borderId="10" xfId="0" applyFont="1" applyFill="1" applyBorder="1" applyAlignment="1">
      <alignment horizontal="center" vertical="center" wrapText="1"/>
    </xf>
  </cellXfs>
  <cellStyles count="2">
    <cellStyle name="Normal" xfId="0" builtinId="0"/>
    <cellStyle name="Normal 2" xfId="1" xr:uid="{00000000-0005-0000-0000-000006000000}"/>
  </cellStyles>
  <dxfs count="12">
    <dxf>
      <font>
        <color rgb="FF9C0006"/>
      </font>
      <fill>
        <patternFill>
          <bgColor rgb="FFFFC7CE"/>
        </patternFill>
      </fill>
    </dxf>
    <dxf>
      <font>
        <color rgb="FF9C5700"/>
      </font>
      <fill>
        <patternFill>
          <bgColor rgb="FFFFEB9C"/>
        </patternFill>
      </fill>
    </dxf>
    <dxf>
      <fill>
        <patternFill>
          <bgColor theme="9" tint="0.79998168889431442"/>
        </patternFill>
      </fill>
    </dxf>
    <dxf>
      <font>
        <color rgb="FF006100"/>
      </font>
      <fill>
        <patternFill>
          <bgColor rgb="FFC6EFCE"/>
        </patternFill>
      </fill>
    </dxf>
    <dxf>
      <font>
        <color theme="4" tint="-0.499984740745262"/>
      </font>
      <fill>
        <patternFill>
          <bgColor theme="8" tint="0.59996337778862885"/>
        </patternFill>
      </fill>
    </dxf>
    <dxf>
      <font>
        <color theme="4" tint="-0.499984740745262"/>
      </font>
      <fill>
        <patternFill>
          <bgColor rgb="FF00B0F0"/>
        </patternFill>
      </fill>
    </dxf>
    <dxf>
      <fill>
        <patternFill>
          <bgColor theme="7" tint="0.79998168889431442"/>
        </patternFill>
      </fill>
    </dxf>
    <dxf>
      <font>
        <color rgb="FF9C5700"/>
      </font>
      <fill>
        <patternFill>
          <bgColor rgb="FFFFEB9C"/>
        </patternFill>
      </fill>
    </dxf>
    <dxf>
      <fill>
        <patternFill>
          <bgColor rgb="FFFFE7F8"/>
        </patternFill>
      </fill>
    </dxf>
    <dxf>
      <font>
        <color rgb="FF9C0006"/>
      </font>
      <fill>
        <patternFill>
          <bgColor rgb="FFFFC7CE"/>
        </patternFill>
      </fill>
    </dxf>
    <dxf>
      <font>
        <sz val="11"/>
        <color rgb="FFFFFFFF"/>
        <name val="Calibri"/>
        <family val="2"/>
        <charset val="1"/>
      </font>
    </dxf>
    <dxf>
      <font>
        <sz val="11"/>
        <color rgb="FFFFFFFF"/>
        <name val="Calibri"/>
        <family val="2"/>
        <charset val="1"/>
      </font>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8FAADC"/>
      <rgbColor rgb="FF7030A0"/>
      <rgbColor rgb="FFFFF2CC"/>
      <rgbColor rgb="FFCDF2FF"/>
      <rgbColor rgb="FF660066"/>
      <rgbColor rgb="FFFF8080"/>
      <rgbColor rgb="FF0066CC"/>
      <rgbColor rgb="FFD3BDFF"/>
      <rgbColor rgb="FF000080"/>
      <rgbColor rgb="FFFF00FF"/>
      <rgbColor rgb="FFFFFF00"/>
      <rgbColor rgb="FF00FFFF"/>
      <rgbColor rgb="FF800080"/>
      <rgbColor rgb="FF800000"/>
      <rgbColor rgb="FF008080"/>
      <rgbColor rgb="FF0000FF"/>
      <rgbColor rgb="FF00CCFF"/>
      <rgbColor rgb="FFDEEBF7"/>
      <rgbColor rgb="FFE2F0D9"/>
      <rgbColor rgb="FFF2F2F2"/>
      <rgbColor rgb="FFC5E0B4"/>
      <rgbColor rgb="FFE7E6E6"/>
      <rgbColor rgb="FFDAE3F3"/>
      <rgbColor rgb="FFF8CBAD"/>
      <rgbColor rgb="FF2E75B6"/>
      <rgbColor rgb="FF3399FF"/>
      <rgbColor rgb="FF70AD47"/>
      <rgbColor rgb="FFFFC979"/>
      <rgbColor rgb="FFFF9933"/>
      <rgbColor rgb="FFFF6600"/>
      <rgbColor rgb="FF666699"/>
      <rgbColor rgb="FFA6A6A6"/>
      <rgbColor rgb="FF203864"/>
      <rgbColor rgb="FF00B050"/>
      <rgbColor rgb="FF003300"/>
      <rgbColor rgb="FF333300"/>
      <rgbColor rgb="FF843C0B"/>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J36"/>
  <sheetViews>
    <sheetView zoomScaleNormal="100" workbookViewId="0">
      <selection activeCell="C35" sqref="C35"/>
    </sheetView>
  </sheetViews>
  <sheetFormatPr baseColWidth="10" defaultColWidth="11.5703125" defaultRowHeight="18.75" x14ac:dyDescent="0.25"/>
  <cols>
    <col min="1" max="1" width="26.85546875" style="1" customWidth="1"/>
    <col min="2" max="2" width="114" style="1" customWidth="1"/>
    <col min="3" max="3" width="69.140625" style="1" customWidth="1"/>
    <col min="4" max="1024" width="11.5703125" style="1"/>
  </cols>
  <sheetData>
    <row r="1" spans="1:3" x14ac:dyDescent="0.25">
      <c r="A1" s="401"/>
      <c r="B1" s="401"/>
      <c r="C1" s="401"/>
    </row>
    <row r="2" spans="1:3" ht="17.850000000000001" customHeight="1" x14ac:dyDescent="0.25">
      <c r="A2" s="402" t="s">
        <v>0</v>
      </c>
      <c r="B2" s="402"/>
      <c r="C2" s="402"/>
    </row>
    <row r="3" spans="1:3" x14ac:dyDescent="0.25">
      <c r="A3" s="2"/>
      <c r="B3" s="3"/>
      <c r="C3" s="4"/>
    </row>
    <row r="4" spans="1:3" s="6" customFormat="1" ht="37.5" x14ac:dyDescent="0.25">
      <c r="A4" s="5" t="s">
        <v>1</v>
      </c>
      <c r="B4" s="5" t="s">
        <v>2</v>
      </c>
      <c r="C4" s="5" t="s">
        <v>3</v>
      </c>
    </row>
    <row r="5" spans="1:3" s="6" customFormat="1" ht="17.45" customHeight="1" x14ac:dyDescent="0.25">
      <c r="A5" s="403" t="s">
        <v>4</v>
      </c>
      <c r="B5" s="404"/>
      <c r="C5" s="404"/>
    </row>
    <row r="6" spans="1:3" s="6" customFormat="1" x14ac:dyDescent="0.25">
      <c r="A6" s="403"/>
      <c r="B6" s="404"/>
      <c r="C6" s="404"/>
    </row>
    <row r="7" spans="1:3" s="6" customFormat="1" x14ac:dyDescent="0.25">
      <c r="A7" s="403"/>
      <c r="B7" s="404"/>
      <c r="C7" s="404"/>
    </row>
    <row r="8" spans="1:3" ht="93.75" x14ac:dyDescent="0.25">
      <c r="A8" s="7"/>
      <c r="B8" s="8" t="s">
        <v>5</v>
      </c>
      <c r="C8" s="8" t="s">
        <v>6</v>
      </c>
    </row>
    <row r="9" spans="1:3" ht="34.35" customHeight="1" x14ac:dyDescent="0.25">
      <c r="A9" s="400" t="s">
        <v>7</v>
      </c>
      <c r="B9" s="9" t="s">
        <v>8</v>
      </c>
      <c r="C9" s="10"/>
    </row>
    <row r="10" spans="1:3" ht="37.5" x14ac:dyDescent="0.25">
      <c r="A10" s="400"/>
      <c r="B10" s="11" t="s">
        <v>9</v>
      </c>
      <c r="C10" s="10"/>
    </row>
    <row r="11" spans="1:3" x14ac:dyDescent="0.25">
      <c r="A11" s="400"/>
      <c r="B11" s="9" t="s">
        <v>10</v>
      </c>
      <c r="C11" s="10"/>
    </row>
    <row r="12" spans="1:3" ht="37.5" x14ac:dyDescent="0.25">
      <c r="A12" s="400"/>
      <c r="B12" s="12" t="s">
        <v>11</v>
      </c>
      <c r="C12" s="10"/>
    </row>
    <row r="13" spans="1:3" ht="56.25" x14ac:dyDescent="0.25">
      <c r="A13" s="400"/>
      <c r="B13" s="13" t="s">
        <v>12</v>
      </c>
      <c r="C13" s="10"/>
    </row>
    <row r="14" spans="1:3" ht="56.25" x14ac:dyDescent="0.25">
      <c r="A14" s="400"/>
      <c r="B14" s="14" t="s">
        <v>13</v>
      </c>
      <c r="C14" s="10"/>
    </row>
    <row r="15" spans="1:3" ht="56.25" x14ac:dyDescent="0.25">
      <c r="A15" s="400"/>
      <c r="B15" s="15" t="s">
        <v>14</v>
      </c>
      <c r="C15" s="10"/>
    </row>
    <row r="16" spans="1:3" ht="37.5" x14ac:dyDescent="0.25">
      <c r="A16" s="400"/>
      <c r="B16" s="16" t="s">
        <v>15</v>
      </c>
      <c r="C16" s="10"/>
    </row>
    <row r="17" spans="1:3" ht="37.5" x14ac:dyDescent="0.25">
      <c r="A17" s="400"/>
      <c r="B17" s="17" t="s">
        <v>16</v>
      </c>
      <c r="C17" s="10"/>
    </row>
    <row r="18" spans="1:3" ht="37.5" x14ac:dyDescent="0.25">
      <c r="A18" s="400"/>
      <c r="B18" s="17" t="s">
        <v>17</v>
      </c>
      <c r="C18" s="10"/>
    </row>
    <row r="19" spans="1:3" x14ac:dyDescent="0.25">
      <c r="A19" s="400"/>
      <c r="B19" s="17" t="s">
        <v>18</v>
      </c>
      <c r="C19" s="10"/>
    </row>
    <row r="20" spans="1:3" x14ac:dyDescent="0.25">
      <c r="A20" s="400"/>
      <c r="B20" s="18" t="s">
        <v>19</v>
      </c>
      <c r="C20" s="10"/>
    </row>
    <row r="21" spans="1:3" ht="56.25" x14ac:dyDescent="0.25">
      <c r="A21" s="400"/>
      <c r="B21" s="18" t="s">
        <v>20</v>
      </c>
      <c r="C21" s="10"/>
    </row>
    <row r="22" spans="1:3" x14ac:dyDescent="0.25">
      <c r="A22" s="400"/>
      <c r="B22" s="18" t="s">
        <v>21</v>
      </c>
      <c r="C22" s="10"/>
    </row>
    <row r="23" spans="1:3" x14ac:dyDescent="0.25">
      <c r="A23" s="400"/>
      <c r="B23" s="18" t="s">
        <v>22</v>
      </c>
      <c r="C23" s="10"/>
    </row>
    <row r="24" spans="1:3" ht="37.5" x14ac:dyDescent="0.25">
      <c r="A24" s="400"/>
      <c r="B24" s="19" t="s">
        <v>23</v>
      </c>
      <c r="C24" s="10"/>
    </row>
    <row r="25" spans="1:3" ht="37.5" x14ac:dyDescent="0.25">
      <c r="A25" s="400"/>
      <c r="B25" s="20" t="s">
        <v>24</v>
      </c>
      <c r="C25" s="10"/>
    </row>
    <row r="26" spans="1:3" x14ac:dyDescent="0.25">
      <c r="A26" s="400"/>
      <c r="B26" s="16" t="s">
        <v>25</v>
      </c>
      <c r="C26" s="10"/>
    </row>
    <row r="27" spans="1:3" x14ac:dyDescent="0.25">
      <c r="A27" s="400"/>
      <c r="B27" s="21" t="s">
        <v>26</v>
      </c>
      <c r="C27" s="10"/>
    </row>
    <row r="28" spans="1:3" x14ac:dyDescent="0.25">
      <c r="A28" s="400"/>
      <c r="B28" s="15" t="s">
        <v>27</v>
      </c>
      <c r="C28" s="10"/>
    </row>
    <row r="29" spans="1:3" ht="37.5" x14ac:dyDescent="0.25">
      <c r="A29" s="400"/>
      <c r="B29" s="21" t="s">
        <v>28</v>
      </c>
      <c r="C29" s="10"/>
    </row>
    <row r="30" spans="1:3" ht="37.5" x14ac:dyDescent="0.25">
      <c r="A30" s="400"/>
      <c r="B30" s="15" t="s">
        <v>29</v>
      </c>
      <c r="C30" s="10"/>
    </row>
    <row r="31" spans="1:3" ht="37.5" x14ac:dyDescent="0.25">
      <c r="A31" s="400"/>
      <c r="B31" s="16" t="s">
        <v>30</v>
      </c>
      <c r="C31" s="22"/>
    </row>
    <row r="32" spans="1:3" x14ac:dyDescent="0.25">
      <c r="A32" s="400"/>
      <c r="B32" s="21" t="s">
        <v>31</v>
      </c>
      <c r="C32" s="22"/>
    </row>
    <row r="33" spans="1:3" x14ac:dyDescent="0.25">
      <c r="A33" s="400"/>
      <c r="B33" s="15" t="s">
        <v>32</v>
      </c>
      <c r="C33" s="22"/>
    </row>
    <row r="34" spans="1:3" x14ac:dyDescent="0.25">
      <c r="A34" s="400"/>
      <c r="B34" s="16" t="s">
        <v>33</v>
      </c>
      <c r="C34" s="22"/>
    </row>
    <row r="35" spans="1:3" x14ac:dyDescent="0.25">
      <c r="A35" s="400"/>
      <c r="B35" s="16" t="s">
        <v>34</v>
      </c>
      <c r="C35" s="22"/>
    </row>
    <row r="36" spans="1:3" x14ac:dyDescent="0.25">
      <c r="A36" s="400"/>
      <c r="B36" s="21" t="s">
        <v>35</v>
      </c>
      <c r="C36" s="22"/>
    </row>
  </sheetData>
  <mergeCells count="6">
    <mergeCell ref="A9:A36"/>
    <mergeCell ref="A1:C1"/>
    <mergeCell ref="A2:C2"/>
    <mergeCell ref="A5:A7"/>
    <mergeCell ref="B5:B7"/>
    <mergeCell ref="C5:C7"/>
  </mergeCells>
  <pageMargins left="0.7" right="0.7" top="0.75" bottom="0.75" header="0.51180555555555496" footer="0.51180555555555496"/>
  <pageSetup paperSize="9" orientation="landscape"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MJ31"/>
  <sheetViews>
    <sheetView zoomScaleNormal="100" workbookViewId="0">
      <selection activeCell="A31" sqref="A31"/>
    </sheetView>
  </sheetViews>
  <sheetFormatPr baseColWidth="10" defaultColWidth="11.5703125" defaultRowHeight="18.75" x14ac:dyDescent="0.25"/>
  <cols>
    <col min="1" max="1" width="20.7109375" style="1" customWidth="1"/>
    <col min="2" max="2" width="70.85546875" style="1" customWidth="1"/>
    <col min="3" max="3" width="35.5703125" style="1" customWidth="1"/>
    <col min="4" max="4" width="81.42578125" style="1" customWidth="1"/>
    <col min="5" max="1024" width="11.5703125" style="1"/>
  </cols>
  <sheetData>
    <row r="1" spans="1:4" ht="20.25" customHeight="1" x14ac:dyDescent="0.25">
      <c r="A1" s="401"/>
      <c r="B1" s="401"/>
      <c r="C1" s="401"/>
      <c r="D1" s="401"/>
    </row>
    <row r="2" spans="1:4" ht="28.15" customHeight="1" x14ac:dyDescent="0.25">
      <c r="A2" s="402" t="s">
        <v>36</v>
      </c>
      <c r="B2" s="402"/>
      <c r="C2" s="402"/>
      <c r="D2" s="402"/>
    </row>
    <row r="3" spans="1:4" ht="21" customHeight="1" x14ac:dyDescent="0.25">
      <c r="A3" s="407" t="s">
        <v>37</v>
      </c>
      <c r="B3" s="407"/>
      <c r="C3" s="407"/>
      <c r="D3" s="407"/>
    </row>
    <row r="4" spans="1:4" ht="37.9" customHeight="1" x14ac:dyDescent="0.25">
      <c r="A4" s="408" t="s">
        <v>38</v>
      </c>
      <c r="B4" s="408"/>
      <c r="C4" s="408"/>
      <c r="D4" s="408"/>
    </row>
    <row r="5" spans="1:4" s="6" customFormat="1" ht="45" customHeight="1" x14ac:dyDescent="0.25">
      <c r="A5" s="5" t="s">
        <v>39</v>
      </c>
      <c r="B5" s="5" t="s">
        <v>40</v>
      </c>
      <c r="C5" s="5" t="s">
        <v>41</v>
      </c>
      <c r="D5" s="5" t="s">
        <v>42</v>
      </c>
    </row>
    <row r="6" spans="1:4" s="6" customFormat="1" ht="29.25" customHeight="1" x14ac:dyDescent="0.25">
      <c r="A6" s="409" t="s">
        <v>43</v>
      </c>
      <c r="B6" s="409" t="s">
        <v>44</v>
      </c>
      <c r="C6" s="409" t="s">
        <v>45</v>
      </c>
      <c r="D6" s="404" t="s">
        <v>46</v>
      </c>
    </row>
    <row r="7" spans="1:4" s="6" customFormat="1" ht="24.75" customHeight="1" x14ac:dyDescent="0.25">
      <c r="A7" s="409"/>
      <c r="B7" s="409"/>
      <c r="C7" s="409"/>
      <c r="D7" s="404"/>
    </row>
    <row r="8" spans="1:4" s="6" customFormat="1" ht="76.5" customHeight="1" x14ac:dyDescent="0.25">
      <c r="A8" s="409"/>
      <c r="B8" s="409"/>
      <c r="C8" s="409"/>
      <c r="D8" s="404"/>
    </row>
    <row r="9" spans="1:4" ht="114" customHeight="1" x14ac:dyDescent="0.25">
      <c r="A9" s="8"/>
      <c r="B9" s="8" t="s">
        <v>47</v>
      </c>
      <c r="C9" s="8" t="s">
        <v>48</v>
      </c>
      <c r="D9" s="23" t="s">
        <v>49</v>
      </c>
    </row>
    <row r="10" spans="1:4" ht="45" customHeight="1" x14ac:dyDescent="0.25">
      <c r="A10" s="405" t="s">
        <v>50</v>
      </c>
      <c r="B10" s="405" t="s">
        <v>51</v>
      </c>
      <c r="C10" s="406" t="s">
        <v>52</v>
      </c>
      <c r="D10" s="24" t="s">
        <v>53</v>
      </c>
    </row>
    <row r="11" spans="1:4" ht="45" customHeight="1" x14ac:dyDescent="0.25">
      <c r="A11" s="405"/>
      <c r="B11" s="405"/>
      <c r="C11" s="405"/>
      <c r="D11" s="25" t="s">
        <v>54</v>
      </c>
    </row>
    <row r="12" spans="1:4" ht="45" customHeight="1" x14ac:dyDescent="0.25">
      <c r="A12" s="405"/>
      <c r="B12" s="405"/>
      <c r="C12" s="405"/>
      <c r="D12" s="25" t="s">
        <v>55</v>
      </c>
    </row>
    <row r="13" spans="1:4" ht="45" customHeight="1" x14ac:dyDescent="0.25">
      <c r="A13" s="405"/>
      <c r="B13" s="405"/>
      <c r="C13" s="405"/>
      <c r="D13" s="25" t="s">
        <v>56</v>
      </c>
    </row>
    <row r="14" spans="1:4" ht="45" customHeight="1" x14ac:dyDescent="0.25">
      <c r="A14" s="405"/>
      <c r="B14" s="405"/>
      <c r="C14" s="405"/>
      <c r="D14" s="26" t="s">
        <v>57</v>
      </c>
    </row>
    <row r="15" spans="1:4" ht="45" customHeight="1" x14ac:dyDescent="0.25">
      <c r="A15" s="405"/>
      <c r="B15" s="405"/>
      <c r="C15" s="405"/>
      <c r="D15" s="26" t="s">
        <v>58</v>
      </c>
    </row>
    <row r="16" spans="1:4" ht="45" customHeight="1" x14ac:dyDescent="0.25">
      <c r="A16" s="405"/>
      <c r="B16" s="405"/>
      <c r="C16" s="405"/>
      <c r="D16" s="26" t="s">
        <v>59</v>
      </c>
    </row>
    <row r="17" spans="1:4" ht="45" customHeight="1" x14ac:dyDescent="0.25">
      <c r="A17" s="405"/>
      <c r="B17" s="405"/>
      <c r="C17" s="405"/>
      <c r="D17" s="26" t="s">
        <v>60</v>
      </c>
    </row>
    <row r="18" spans="1:4" ht="45" customHeight="1" x14ac:dyDescent="0.25">
      <c r="A18" s="405"/>
      <c r="B18" s="405"/>
      <c r="C18" s="405"/>
      <c r="D18" s="26" t="s">
        <v>61</v>
      </c>
    </row>
    <row r="19" spans="1:4" ht="45" customHeight="1" x14ac:dyDescent="0.25">
      <c r="A19" s="405"/>
      <c r="B19" s="405"/>
      <c r="C19" s="405"/>
      <c r="D19" s="26" t="s">
        <v>62</v>
      </c>
    </row>
    <row r="20" spans="1:4" ht="17.45" customHeight="1" x14ac:dyDescent="0.25">
      <c r="A20" s="405" t="s">
        <v>63</v>
      </c>
      <c r="B20" s="405" t="s">
        <v>64</v>
      </c>
      <c r="C20" s="406" t="s">
        <v>65</v>
      </c>
      <c r="D20" s="24" t="s">
        <v>66</v>
      </c>
    </row>
    <row r="21" spans="1:4" x14ac:dyDescent="0.25">
      <c r="A21" s="405"/>
      <c r="B21" s="405"/>
      <c r="C21" s="405"/>
      <c r="D21" s="25" t="s">
        <v>67</v>
      </c>
    </row>
    <row r="22" spans="1:4" x14ac:dyDescent="0.25">
      <c r="A22" s="405"/>
      <c r="B22" s="405"/>
      <c r="C22" s="405"/>
      <c r="D22" s="25" t="s">
        <v>68</v>
      </c>
    </row>
    <row r="23" spans="1:4" ht="37.5" x14ac:dyDescent="0.25">
      <c r="A23" s="405"/>
      <c r="B23" s="405"/>
      <c r="C23" s="405"/>
      <c r="D23" s="25" t="s">
        <v>69</v>
      </c>
    </row>
    <row r="24" spans="1:4" x14ac:dyDescent="0.25">
      <c r="A24" s="405"/>
      <c r="B24" s="405"/>
      <c r="C24" s="405"/>
      <c r="D24" s="27" t="s">
        <v>70</v>
      </c>
    </row>
    <row r="25" spans="1:4" ht="37.5" x14ac:dyDescent="0.25">
      <c r="A25" s="405"/>
      <c r="B25" s="405"/>
      <c r="C25" s="405"/>
      <c r="D25" s="28" t="s">
        <v>71</v>
      </c>
    </row>
    <row r="26" spans="1:4" x14ac:dyDescent="0.25">
      <c r="A26" s="405"/>
      <c r="B26" s="405"/>
      <c r="C26" s="405"/>
      <c r="D26" s="25" t="s">
        <v>72</v>
      </c>
    </row>
    <row r="27" spans="1:4" x14ac:dyDescent="0.25">
      <c r="A27" s="405"/>
      <c r="B27" s="405"/>
      <c r="C27" s="405"/>
      <c r="D27" s="26" t="s">
        <v>73</v>
      </c>
    </row>
    <row r="28" spans="1:4" x14ac:dyDescent="0.25">
      <c r="A28" s="405"/>
      <c r="B28" s="405"/>
      <c r="C28" s="405"/>
      <c r="D28" s="28" t="s">
        <v>74</v>
      </c>
    </row>
    <row r="29" spans="1:4" x14ac:dyDescent="0.25">
      <c r="A29" s="405"/>
      <c r="B29" s="405"/>
      <c r="C29" s="405"/>
      <c r="D29" s="25" t="s">
        <v>62</v>
      </c>
    </row>
    <row r="30" spans="1:4" ht="58.15" customHeight="1" x14ac:dyDescent="0.25">
      <c r="A30" s="405"/>
      <c r="B30" s="405"/>
      <c r="C30" s="405"/>
      <c r="D30" s="25" t="s">
        <v>75</v>
      </c>
    </row>
    <row r="31" spans="1:4" ht="409.5" x14ac:dyDescent="0.25">
      <c r="A31" s="10" t="s">
        <v>76</v>
      </c>
      <c r="B31" s="10" t="s">
        <v>77</v>
      </c>
      <c r="C31" s="22" t="s">
        <v>78</v>
      </c>
      <c r="D31" s="24" t="s">
        <v>79</v>
      </c>
    </row>
  </sheetData>
  <mergeCells count="14">
    <mergeCell ref="A1:D1"/>
    <mergeCell ref="A2:D2"/>
    <mergeCell ref="A3:D3"/>
    <mergeCell ref="A4:D4"/>
    <mergeCell ref="A6:A8"/>
    <mergeCell ref="B6:B8"/>
    <mergeCell ref="C6:C8"/>
    <mergeCell ref="D6:D8"/>
    <mergeCell ref="A10:A19"/>
    <mergeCell ref="B10:B19"/>
    <mergeCell ref="C10:C19"/>
    <mergeCell ref="A20:A30"/>
    <mergeCell ref="B20:B30"/>
    <mergeCell ref="C20:C30"/>
  </mergeCells>
  <pageMargins left="0.7" right="0.7" top="0.75" bottom="0.75" header="0.51180555555555496" footer="0.51180555555555496"/>
  <pageSetup paperSize="9" orientation="landscape"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MJ26"/>
  <sheetViews>
    <sheetView zoomScaleNormal="100" workbookViewId="0">
      <selection activeCell="A23" sqref="A23:A26"/>
    </sheetView>
  </sheetViews>
  <sheetFormatPr baseColWidth="10" defaultColWidth="11.5703125" defaultRowHeight="18.75" x14ac:dyDescent="0.25"/>
  <cols>
    <col min="1" max="1" width="20.7109375" style="1" customWidth="1"/>
    <col min="2" max="2" width="70.85546875" style="1" customWidth="1"/>
    <col min="3" max="3" width="32.140625" style="1" customWidth="1"/>
    <col min="4" max="4" width="81.42578125" style="1" customWidth="1"/>
    <col min="5" max="1024" width="11.5703125" style="1"/>
  </cols>
  <sheetData>
    <row r="1" spans="1:4" ht="20.25" customHeight="1" x14ac:dyDescent="0.25">
      <c r="A1" s="401"/>
      <c r="B1" s="401"/>
      <c r="C1" s="401"/>
      <c r="D1" s="401"/>
    </row>
    <row r="2" spans="1:4" ht="28.15" customHeight="1" x14ac:dyDescent="0.25">
      <c r="A2" s="402" t="s">
        <v>36</v>
      </c>
      <c r="B2" s="402"/>
      <c r="C2" s="402"/>
      <c r="D2" s="402"/>
    </row>
    <row r="3" spans="1:4" ht="21" customHeight="1" x14ac:dyDescent="0.25">
      <c r="A3" s="407" t="s">
        <v>37</v>
      </c>
      <c r="B3" s="407"/>
      <c r="C3" s="407"/>
      <c r="D3" s="407"/>
    </row>
    <row r="4" spans="1:4" ht="37.9" customHeight="1" x14ac:dyDescent="0.25">
      <c r="A4" s="408" t="s">
        <v>38</v>
      </c>
      <c r="B4" s="408"/>
      <c r="C4" s="408"/>
      <c r="D4" s="408"/>
    </row>
    <row r="5" spans="1:4" s="6" customFormat="1" ht="45" customHeight="1" x14ac:dyDescent="0.25">
      <c r="A5" s="5" t="s">
        <v>39</v>
      </c>
      <c r="B5" s="5" t="s">
        <v>40</v>
      </c>
      <c r="C5" s="5" t="s">
        <v>41</v>
      </c>
      <c r="D5" s="5" t="s">
        <v>42</v>
      </c>
    </row>
    <row r="6" spans="1:4" s="6" customFormat="1" ht="29.25" customHeight="1" x14ac:dyDescent="0.25">
      <c r="A6" s="409" t="s">
        <v>43</v>
      </c>
      <c r="B6" s="409" t="s">
        <v>44</v>
      </c>
      <c r="C6" s="409" t="s">
        <v>45</v>
      </c>
      <c r="D6" s="404" t="s">
        <v>46</v>
      </c>
    </row>
    <row r="7" spans="1:4" s="6" customFormat="1" ht="24.75" customHeight="1" x14ac:dyDescent="0.25">
      <c r="A7" s="409"/>
      <c r="B7" s="409"/>
      <c r="C7" s="409"/>
      <c r="D7" s="404"/>
    </row>
    <row r="8" spans="1:4" s="6" customFormat="1" ht="76.5" customHeight="1" x14ac:dyDescent="0.25">
      <c r="A8" s="409"/>
      <c r="B8" s="409"/>
      <c r="C8" s="409"/>
      <c r="D8" s="404"/>
    </row>
    <row r="9" spans="1:4" ht="114" customHeight="1" x14ac:dyDescent="0.25">
      <c r="A9" s="8"/>
      <c r="B9" s="8" t="s">
        <v>80</v>
      </c>
      <c r="C9" s="8" t="s">
        <v>81</v>
      </c>
      <c r="D9" s="8" t="s">
        <v>81</v>
      </c>
    </row>
    <row r="10" spans="1:4" ht="45" customHeight="1" x14ac:dyDescent="0.25">
      <c r="A10" s="405"/>
      <c r="B10" s="405" t="s">
        <v>82</v>
      </c>
      <c r="C10" s="406" t="s">
        <v>83</v>
      </c>
      <c r="D10" s="24" t="s">
        <v>84</v>
      </c>
    </row>
    <row r="11" spans="1:4" ht="45" customHeight="1" x14ac:dyDescent="0.25">
      <c r="A11" s="405"/>
      <c r="B11" s="405"/>
      <c r="C11" s="405"/>
      <c r="D11" s="25" t="s">
        <v>85</v>
      </c>
    </row>
    <row r="12" spans="1:4" ht="45" customHeight="1" x14ac:dyDescent="0.25">
      <c r="A12" s="405"/>
      <c r="B12" s="405"/>
      <c r="C12" s="405"/>
      <c r="D12" s="25" t="s">
        <v>86</v>
      </c>
    </row>
    <row r="13" spans="1:4" ht="45" customHeight="1" x14ac:dyDescent="0.25">
      <c r="A13" s="405"/>
      <c r="B13" s="405"/>
      <c r="C13" s="405"/>
      <c r="D13" s="25" t="s">
        <v>87</v>
      </c>
    </row>
    <row r="14" spans="1:4" ht="18.75" customHeight="1" x14ac:dyDescent="0.25">
      <c r="A14" s="405"/>
      <c r="B14" s="405" t="s">
        <v>88</v>
      </c>
      <c r="C14" s="406" t="s">
        <v>89</v>
      </c>
      <c r="D14" s="24" t="s">
        <v>90</v>
      </c>
    </row>
    <row r="15" spans="1:4" x14ac:dyDescent="0.25">
      <c r="A15" s="405"/>
      <c r="B15" s="405"/>
      <c r="C15" s="406"/>
      <c r="D15" s="25" t="s">
        <v>91</v>
      </c>
    </row>
    <row r="16" spans="1:4" x14ac:dyDescent="0.25">
      <c r="A16" s="405"/>
      <c r="B16" s="405"/>
      <c r="C16" s="405"/>
      <c r="D16" s="25" t="s">
        <v>92</v>
      </c>
    </row>
    <row r="17" spans="1:4" ht="81.75" customHeight="1" x14ac:dyDescent="0.25">
      <c r="A17" s="405"/>
      <c r="B17" s="405"/>
      <c r="C17" s="405"/>
      <c r="D17" s="25" t="s">
        <v>93</v>
      </c>
    </row>
    <row r="18" spans="1:4" ht="56.25" customHeight="1" x14ac:dyDescent="0.25">
      <c r="A18" s="405"/>
      <c r="B18" s="405" t="s">
        <v>94</v>
      </c>
      <c r="C18" s="406" t="s">
        <v>95</v>
      </c>
      <c r="D18" s="24" t="s">
        <v>96</v>
      </c>
    </row>
    <row r="19" spans="1:4" x14ac:dyDescent="0.25">
      <c r="A19" s="405"/>
      <c r="B19" s="405"/>
      <c r="C19" s="405"/>
      <c r="D19" s="25" t="s">
        <v>97</v>
      </c>
    </row>
    <row r="20" spans="1:4" ht="37.5" x14ac:dyDescent="0.25">
      <c r="A20" s="405"/>
      <c r="B20" s="405"/>
      <c r="C20" s="405"/>
      <c r="D20" s="25" t="s">
        <v>98</v>
      </c>
    </row>
    <row r="21" spans="1:4" x14ac:dyDescent="0.25">
      <c r="A21" s="405"/>
      <c r="B21" s="405"/>
      <c r="C21" s="405"/>
      <c r="D21" s="25" t="s">
        <v>99</v>
      </c>
    </row>
    <row r="22" spans="1:4" ht="66.75" customHeight="1" x14ac:dyDescent="0.25">
      <c r="A22" s="405"/>
      <c r="B22" s="405"/>
      <c r="C22" s="405"/>
      <c r="D22" s="25" t="s">
        <v>100</v>
      </c>
    </row>
    <row r="23" spans="1:4" ht="18.75" customHeight="1" x14ac:dyDescent="0.25">
      <c r="A23" s="410"/>
      <c r="B23" s="410" t="s">
        <v>101</v>
      </c>
      <c r="C23" s="411" t="s">
        <v>102</v>
      </c>
      <c r="D23" s="24" t="s">
        <v>103</v>
      </c>
    </row>
    <row r="24" spans="1:4" x14ac:dyDescent="0.25">
      <c r="A24" s="410"/>
      <c r="B24" s="410"/>
      <c r="C24" s="411"/>
      <c r="D24" s="25" t="s">
        <v>104</v>
      </c>
    </row>
    <row r="25" spans="1:4" x14ac:dyDescent="0.25">
      <c r="A25" s="410"/>
      <c r="B25" s="410"/>
      <c r="C25" s="411"/>
      <c r="D25" s="25" t="s">
        <v>105</v>
      </c>
    </row>
    <row r="26" spans="1:4" ht="228" customHeight="1" x14ac:dyDescent="0.25">
      <c r="A26" s="410"/>
      <c r="B26" s="410"/>
      <c r="C26" s="411"/>
      <c r="D26" s="25" t="s">
        <v>106</v>
      </c>
    </row>
  </sheetData>
  <mergeCells count="20">
    <mergeCell ref="A1:D1"/>
    <mergeCell ref="A2:D2"/>
    <mergeCell ref="A3:D3"/>
    <mergeCell ref="A4:D4"/>
    <mergeCell ref="A6:A8"/>
    <mergeCell ref="B6:B8"/>
    <mergeCell ref="C6:C8"/>
    <mergeCell ref="D6:D8"/>
    <mergeCell ref="A10:A13"/>
    <mergeCell ref="B10:B13"/>
    <mergeCell ref="C10:C13"/>
    <mergeCell ref="A14:A17"/>
    <mergeCell ref="B14:B17"/>
    <mergeCell ref="C14:C17"/>
    <mergeCell ref="A18:A22"/>
    <mergeCell ref="B18:B22"/>
    <mergeCell ref="C18:C22"/>
    <mergeCell ref="A23:A26"/>
    <mergeCell ref="B23:B26"/>
    <mergeCell ref="C23:C26"/>
  </mergeCells>
  <pageMargins left="0.7" right="0.7" top="0.75" bottom="0.75" header="0.51180555555555496" footer="0.51180555555555496"/>
  <pageSetup paperSize="9" orientation="landscape"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BL34"/>
  <sheetViews>
    <sheetView zoomScale="70" zoomScaleNormal="70" workbookViewId="0">
      <selection activeCell="J4" sqref="J4:J22"/>
    </sheetView>
  </sheetViews>
  <sheetFormatPr baseColWidth="10" defaultColWidth="11.42578125" defaultRowHeight="15" x14ac:dyDescent="0.25"/>
  <cols>
    <col min="1" max="1" width="11.42578125" style="29"/>
    <col min="2" max="2" width="13.85546875" style="29" customWidth="1"/>
    <col min="3" max="3" width="32.28515625" style="29" customWidth="1"/>
    <col min="4" max="4" width="13.7109375" style="29" customWidth="1"/>
    <col min="5" max="5" width="48.7109375" style="29" customWidth="1"/>
    <col min="6" max="6" width="59.85546875" style="29" customWidth="1"/>
    <col min="7" max="7" width="13.7109375" style="29" customWidth="1"/>
    <col min="8" max="8" width="26.7109375" style="29" customWidth="1"/>
    <col min="9" max="9" width="13.7109375" style="29" customWidth="1"/>
    <col min="10" max="10" width="48.7109375" style="29" customWidth="1"/>
    <col min="11" max="11" width="43.85546875" style="30" customWidth="1"/>
    <col min="12" max="64" width="11.42578125" style="29"/>
  </cols>
  <sheetData>
    <row r="1" spans="2:11" ht="33.75" customHeight="1" x14ac:dyDescent="0.25">
      <c r="B1" s="429" t="s">
        <v>107</v>
      </c>
      <c r="C1" s="429"/>
      <c r="D1" s="429"/>
      <c r="E1" s="429"/>
      <c r="F1" s="430" t="s">
        <v>108</v>
      </c>
      <c r="G1" s="429" t="s">
        <v>109</v>
      </c>
      <c r="H1" s="429"/>
      <c r="I1" s="429"/>
      <c r="J1" s="429"/>
      <c r="K1" s="31"/>
    </row>
    <row r="2" spans="2:11" ht="120.75" customHeight="1" x14ac:dyDescent="0.25">
      <c r="B2" s="431" t="s">
        <v>110</v>
      </c>
      <c r="C2" s="431"/>
      <c r="D2" s="431"/>
      <c r="E2" s="431"/>
      <c r="F2" s="430"/>
      <c r="G2" s="432" t="s">
        <v>111</v>
      </c>
      <c r="H2" s="432"/>
      <c r="I2" s="432"/>
      <c r="J2" s="432"/>
      <c r="K2" s="32" t="s">
        <v>112</v>
      </c>
    </row>
    <row r="3" spans="2:11" ht="15" customHeight="1" x14ac:dyDescent="0.25">
      <c r="B3" s="426" t="s">
        <v>113</v>
      </c>
      <c r="C3" s="426"/>
      <c r="D3" s="427" t="s">
        <v>114</v>
      </c>
      <c r="E3" s="427"/>
      <c r="F3" s="34"/>
      <c r="G3" s="428" t="s">
        <v>113</v>
      </c>
      <c r="H3" s="428"/>
      <c r="I3" s="34"/>
      <c r="J3" s="33" t="s">
        <v>114</v>
      </c>
      <c r="K3" s="35"/>
    </row>
    <row r="4" spans="2:11" ht="45" customHeight="1" x14ac:dyDescent="0.25">
      <c r="B4" s="421" t="s">
        <v>115</v>
      </c>
      <c r="C4" s="420" t="s">
        <v>116</v>
      </c>
      <c r="D4" s="36" t="s">
        <v>117</v>
      </c>
      <c r="E4" s="384" t="s">
        <v>8</v>
      </c>
      <c r="F4" s="380"/>
      <c r="G4" s="421" t="s">
        <v>115</v>
      </c>
      <c r="H4" s="420" t="s">
        <v>116</v>
      </c>
      <c r="I4" s="39" t="s">
        <v>117</v>
      </c>
      <c r="J4" s="384" t="s">
        <v>8</v>
      </c>
      <c r="K4" s="414" t="s">
        <v>118</v>
      </c>
    </row>
    <row r="5" spans="2:11" ht="57" customHeight="1" thickBot="1" x14ac:dyDescent="0.3">
      <c r="B5" s="421"/>
      <c r="C5" s="420"/>
      <c r="D5" s="377" t="s">
        <v>119</v>
      </c>
      <c r="E5" s="385" t="s">
        <v>9</v>
      </c>
      <c r="F5" s="381"/>
      <c r="G5" s="421"/>
      <c r="H5" s="420"/>
      <c r="I5" s="43" t="s">
        <v>119</v>
      </c>
      <c r="J5" s="394" t="s">
        <v>9</v>
      </c>
      <c r="K5" s="414"/>
    </row>
    <row r="6" spans="2:11" ht="54" customHeight="1" thickBot="1" x14ac:dyDescent="0.3">
      <c r="B6" s="412" t="s">
        <v>120</v>
      </c>
      <c r="C6" s="424" t="s">
        <v>121</v>
      </c>
      <c r="D6" s="36" t="s">
        <v>122</v>
      </c>
      <c r="E6" s="386" t="s">
        <v>10</v>
      </c>
      <c r="F6" s="382"/>
      <c r="G6" s="421" t="s">
        <v>120</v>
      </c>
      <c r="H6" s="420" t="s">
        <v>121</v>
      </c>
      <c r="I6" s="45" t="s">
        <v>122</v>
      </c>
      <c r="J6" s="384" t="s">
        <v>10</v>
      </c>
      <c r="K6" s="425" t="s">
        <v>118</v>
      </c>
    </row>
    <row r="7" spans="2:11" ht="54" customHeight="1" thickBot="1" x14ac:dyDescent="0.3">
      <c r="B7" s="412"/>
      <c r="C7" s="424"/>
      <c r="D7" s="41" t="s">
        <v>123</v>
      </c>
      <c r="E7" s="387" t="s">
        <v>11</v>
      </c>
      <c r="F7" s="383"/>
      <c r="G7" s="421"/>
      <c r="H7" s="420"/>
      <c r="I7" s="47" t="s">
        <v>123</v>
      </c>
      <c r="J7" s="395" t="s">
        <v>11</v>
      </c>
      <c r="K7" s="425"/>
    </row>
    <row r="8" spans="2:11" ht="55.5" customHeight="1" thickBot="1" x14ac:dyDescent="0.3">
      <c r="B8" s="412"/>
      <c r="C8" s="424"/>
      <c r="D8" s="41" t="s">
        <v>124</v>
      </c>
      <c r="E8" s="387" t="s">
        <v>12</v>
      </c>
      <c r="F8" s="383"/>
      <c r="G8" s="421"/>
      <c r="H8" s="420"/>
      <c r="I8" s="50" t="s">
        <v>124</v>
      </c>
      <c r="J8" s="396" t="s">
        <v>12</v>
      </c>
      <c r="K8" s="425"/>
    </row>
    <row r="9" spans="2:11" ht="55.5" customHeight="1" thickBot="1" x14ac:dyDescent="0.3">
      <c r="B9" s="412"/>
      <c r="C9" s="424"/>
      <c r="D9" s="41" t="s">
        <v>125</v>
      </c>
      <c r="E9" s="388" t="s">
        <v>13</v>
      </c>
      <c r="F9" s="383"/>
      <c r="G9" s="421"/>
      <c r="H9" s="420"/>
      <c r="I9" s="50" t="s">
        <v>125</v>
      </c>
      <c r="J9" s="397" t="s">
        <v>13</v>
      </c>
      <c r="K9" s="425"/>
    </row>
    <row r="10" spans="2:11" ht="65.25" customHeight="1" thickBot="1" x14ac:dyDescent="0.3">
      <c r="B10" s="412"/>
      <c r="C10" s="424"/>
      <c r="D10" s="51" t="s">
        <v>126</v>
      </c>
      <c r="E10" s="389" t="s">
        <v>127</v>
      </c>
      <c r="F10" s="104" t="s">
        <v>128</v>
      </c>
      <c r="G10" s="412"/>
      <c r="H10" s="413"/>
      <c r="I10" s="379"/>
      <c r="J10" s="398"/>
      <c r="K10" s="425"/>
    </row>
    <row r="11" spans="2:11" ht="93.75" customHeight="1" thickBot="1" x14ac:dyDescent="0.3">
      <c r="B11" s="419" t="s">
        <v>129</v>
      </c>
      <c r="C11" s="420" t="s">
        <v>130</v>
      </c>
      <c r="D11" s="378" t="s">
        <v>131</v>
      </c>
      <c r="E11" s="390" t="s">
        <v>14</v>
      </c>
      <c r="F11" s="42"/>
      <c r="G11" s="419" t="s">
        <v>129</v>
      </c>
      <c r="H11" s="422" t="s">
        <v>130</v>
      </c>
      <c r="I11" s="378" t="s">
        <v>131</v>
      </c>
      <c r="J11" s="390" t="s">
        <v>14</v>
      </c>
      <c r="K11" s="423" t="s">
        <v>118</v>
      </c>
    </row>
    <row r="12" spans="2:11" ht="59.25" customHeight="1" thickBot="1" x14ac:dyDescent="0.3">
      <c r="B12" s="419"/>
      <c r="C12" s="420"/>
      <c r="D12" s="50" t="s">
        <v>132</v>
      </c>
      <c r="E12" s="391" t="s">
        <v>15</v>
      </c>
      <c r="F12" s="42"/>
      <c r="G12" s="421"/>
      <c r="H12" s="420"/>
      <c r="I12" s="50" t="s">
        <v>132</v>
      </c>
      <c r="J12" s="391" t="s">
        <v>15</v>
      </c>
      <c r="K12" s="423"/>
    </row>
    <row r="13" spans="2:11" ht="45" customHeight="1" x14ac:dyDescent="0.25">
      <c r="B13" s="419"/>
      <c r="C13" s="420"/>
      <c r="D13" s="50" t="s">
        <v>133</v>
      </c>
      <c r="E13" s="392" t="s">
        <v>16</v>
      </c>
      <c r="F13" s="55"/>
      <c r="G13" s="421"/>
      <c r="H13" s="420"/>
      <c r="I13" s="50" t="s">
        <v>133</v>
      </c>
      <c r="J13" s="392" t="s">
        <v>16</v>
      </c>
      <c r="K13" s="423"/>
    </row>
    <row r="14" spans="2:11" ht="63" customHeight="1" x14ac:dyDescent="0.25">
      <c r="B14" s="419"/>
      <c r="C14" s="420"/>
      <c r="D14" s="50" t="s">
        <v>134</v>
      </c>
      <c r="E14" s="392" t="s">
        <v>17</v>
      </c>
      <c r="F14" s="55"/>
      <c r="G14" s="421"/>
      <c r="H14" s="420"/>
      <c r="I14" s="50" t="s">
        <v>134</v>
      </c>
      <c r="J14" s="392" t="s">
        <v>17</v>
      </c>
      <c r="K14" s="423"/>
    </row>
    <row r="15" spans="2:11" ht="45" customHeight="1" x14ac:dyDescent="0.25">
      <c r="B15" s="419"/>
      <c r="C15" s="420"/>
      <c r="D15" s="50" t="s">
        <v>135</v>
      </c>
      <c r="E15" s="392" t="s">
        <v>18</v>
      </c>
      <c r="F15" s="55"/>
      <c r="G15" s="421"/>
      <c r="H15" s="420"/>
      <c r="I15" s="50" t="s">
        <v>135</v>
      </c>
      <c r="J15" s="392" t="s">
        <v>18</v>
      </c>
      <c r="K15" s="423"/>
    </row>
    <row r="16" spans="2:11" ht="45" customHeight="1" x14ac:dyDescent="0.25">
      <c r="B16" s="419"/>
      <c r="C16" s="420"/>
      <c r="D16" s="50" t="s">
        <v>136</v>
      </c>
      <c r="E16" s="393" t="s">
        <v>19</v>
      </c>
      <c r="F16" s="57"/>
      <c r="G16" s="421"/>
      <c r="H16" s="420"/>
      <c r="I16" s="50" t="s">
        <v>136</v>
      </c>
      <c r="J16" s="393" t="s">
        <v>19</v>
      </c>
      <c r="K16" s="423"/>
    </row>
    <row r="17" spans="2:11" ht="73.150000000000006" customHeight="1" x14ac:dyDescent="0.25">
      <c r="B17" s="419"/>
      <c r="C17" s="420"/>
      <c r="D17" s="50" t="s">
        <v>137</v>
      </c>
      <c r="E17" s="393" t="s">
        <v>20</v>
      </c>
      <c r="F17" s="57"/>
      <c r="G17" s="421"/>
      <c r="H17" s="420"/>
      <c r="I17" s="50" t="s">
        <v>137</v>
      </c>
      <c r="J17" s="393" t="s">
        <v>20</v>
      </c>
      <c r="K17" s="423"/>
    </row>
    <row r="18" spans="2:11" ht="45" customHeight="1" x14ac:dyDescent="0.25">
      <c r="B18" s="419"/>
      <c r="C18" s="420"/>
      <c r="D18" s="50" t="s">
        <v>138</v>
      </c>
      <c r="E18" s="393" t="s">
        <v>21</v>
      </c>
      <c r="F18" s="57"/>
      <c r="G18" s="421"/>
      <c r="H18" s="420"/>
      <c r="I18" s="50" t="s">
        <v>138</v>
      </c>
      <c r="J18" s="393" t="s">
        <v>21</v>
      </c>
      <c r="K18" s="423"/>
    </row>
    <row r="19" spans="2:11" ht="45" customHeight="1" x14ac:dyDescent="0.25">
      <c r="B19" s="419"/>
      <c r="C19" s="420"/>
      <c r="D19" s="58" t="s">
        <v>139</v>
      </c>
      <c r="E19" s="393" t="s">
        <v>22</v>
      </c>
      <c r="F19" s="57"/>
      <c r="G19" s="421"/>
      <c r="H19" s="420"/>
      <c r="I19" s="50" t="s">
        <v>139</v>
      </c>
      <c r="J19" s="393" t="s">
        <v>22</v>
      </c>
      <c r="K19" s="423"/>
    </row>
    <row r="20" spans="2:11" ht="45" customHeight="1" x14ac:dyDescent="0.25">
      <c r="B20" s="419"/>
      <c r="C20" s="420"/>
      <c r="D20" s="59" t="s">
        <v>140</v>
      </c>
      <c r="E20" s="391" t="s">
        <v>141</v>
      </c>
      <c r="F20" s="38" t="s">
        <v>128</v>
      </c>
      <c r="G20" s="421"/>
      <c r="H20" s="420"/>
      <c r="I20" s="50"/>
      <c r="J20" s="393"/>
      <c r="K20" s="423"/>
    </row>
    <row r="21" spans="2:11" ht="45" customHeight="1" x14ac:dyDescent="0.25">
      <c r="B21" s="419"/>
      <c r="C21" s="420"/>
      <c r="D21" s="60" t="s">
        <v>142</v>
      </c>
      <c r="E21" s="391" t="s">
        <v>143</v>
      </c>
      <c r="F21" s="38" t="s">
        <v>128</v>
      </c>
      <c r="G21" s="421"/>
      <c r="H21" s="420"/>
      <c r="I21" s="50"/>
      <c r="J21" s="393"/>
      <c r="K21" s="423"/>
    </row>
    <row r="22" spans="2:11" ht="57.75" customHeight="1" x14ac:dyDescent="0.25">
      <c r="B22" s="44" t="s">
        <v>144</v>
      </c>
      <c r="C22" s="61" t="s">
        <v>145</v>
      </c>
      <c r="D22" s="62" t="s">
        <v>146</v>
      </c>
      <c r="E22" s="63" t="s">
        <v>23</v>
      </c>
      <c r="F22" s="64"/>
      <c r="G22" s="44" t="s">
        <v>144</v>
      </c>
      <c r="H22" s="65" t="s">
        <v>145</v>
      </c>
      <c r="I22" s="62" t="s">
        <v>146</v>
      </c>
      <c r="J22" s="399" t="s">
        <v>23</v>
      </c>
      <c r="K22" s="40" t="s">
        <v>147</v>
      </c>
    </row>
    <row r="23" spans="2:11" ht="60" customHeight="1" x14ac:dyDescent="0.25">
      <c r="B23" s="416" t="s">
        <v>148</v>
      </c>
      <c r="C23" s="417" t="s">
        <v>149</v>
      </c>
      <c r="D23" s="67" t="s">
        <v>150</v>
      </c>
      <c r="E23" s="68" t="s">
        <v>24</v>
      </c>
      <c r="F23" s="69"/>
      <c r="G23" s="412" t="s">
        <v>148</v>
      </c>
      <c r="H23" s="413" t="s">
        <v>149</v>
      </c>
      <c r="I23" s="67" t="s">
        <v>150</v>
      </c>
      <c r="J23" s="68" t="s">
        <v>24</v>
      </c>
      <c r="K23" s="418" t="s">
        <v>147</v>
      </c>
    </row>
    <row r="24" spans="2:11" ht="60" customHeight="1" x14ac:dyDescent="0.25">
      <c r="B24" s="416"/>
      <c r="C24" s="417"/>
      <c r="D24" s="41" t="s">
        <v>151</v>
      </c>
      <c r="E24" s="53" t="s">
        <v>25</v>
      </c>
      <c r="F24" s="70"/>
      <c r="G24" s="412"/>
      <c r="H24" s="413"/>
      <c r="I24" s="41" t="s">
        <v>151</v>
      </c>
      <c r="J24" s="53" t="s">
        <v>152</v>
      </c>
      <c r="K24" s="418"/>
    </row>
    <row r="25" spans="2:11" ht="45" customHeight="1" x14ac:dyDescent="0.25">
      <c r="B25" s="416"/>
      <c r="C25" s="417"/>
      <c r="D25" s="51" t="s">
        <v>153</v>
      </c>
      <c r="E25" s="71" t="s">
        <v>26</v>
      </c>
      <c r="F25" s="72"/>
      <c r="G25" s="412"/>
      <c r="H25" s="413"/>
      <c r="I25" s="51" t="s">
        <v>153</v>
      </c>
      <c r="J25" s="71" t="s">
        <v>26</v>
      </c>
      <c r="K25" s="418"/>
    </row>
    <row r="26" spans="2:11" ht="45" customHeight="1" x14ac:dyDescent="0.25">
      <c r="B26" s="412" t="s">
        <v>154</v>
      </c>
      <c r="C26" s="415" t="s">
        <v>155</v>
      </c>
      <c r="D26" s="36" t="s">
        <v>156</v>
      </c>
      <c r="E26" s="52" t="s">
        <v>27</v>
      </c>
      <c r="F26" s="73"/>
      <c r="G26" s="412" t="s">
        <v>154</v>
      </c>
      <c r="H26" s="413" t="s">
        <v>157</v>
      </c>
      <c r="I26" s="36" t="s">
        <v>156</v>
      </c>
      <c r="J26" s="52" t="s">
        <v>27</v>
      </c>
      <c r="K26" s="414" t="s">
        <v>147</v>
      </c>
    </row>
    <row r="27" spans="2:11" ht="45" customHeight="1" x14ac:dyDescent="0.25">
      <c r="B27" s="412"/>
      <c r="C27" s="415"/>
      <c r="D27" s="51" t="s">
        <v>158</v>
      </c>
      <c r="E27" s="71" t="s">
        <v>28</v>
      </c>
      <c r="F27" s="74"/>
      <c r="G27" s="412"/>
      <c r="H27" s="413"/>
      <c r="I27" s="51" t="s">
        <v>158</v>
      </c>
      <c r="J27" s="71" t="s">
        <v>159</v>
      </c>
      <c r="K27" s="414"/>
    </row>
    <row r="28" spans="2:11" ht="53.45" customHeight="1" x14ac:dyDescent="0.25">
      <c r="B28" s="412" t="s">
        <v>160</v>
      </c>
      <c r="C28" s="415" t="s">
        <v>161</v>
      </c>
      <c r="D28" s="36" t="s">
        <v>162</v>
      </c>
      <c r="E28" s="52" t="s">
        <v>29</v>
      </c>
      <c r="F28" s="75"/>
      <c r="G28" s="412" t="s">
        <v>160</v>
      </c>
      <c r="H28" s="413" t="s">
        <v>161</v>
      </c>
      <c r="I28" s="36" t="s">
        <v>162</v>
      </c>
      <c r="J28" s="52" t="s">
        <v>29</v>
      </c>
      <c r="K28" s="414" t="s">
        <v>163</v>
      </c>
    </row>
    <row r="29" spans="2:11" ht="45" customHeight="1" x14ac:dyDescent="0.25">
      <c r="B29" s="412"/>
      <c r="C29" s="415"/>
      <c r="D29" s="41" t="s">
        <v>164</v>
      </c>
      <c r="E29" s="53" t="s">
        <v>30</v>
      </c>
      <c r="F29" s="76"/>
      <c r="G29" s="412"/>
      <c r="H29" s="413"/>
      <c r="I29" s="41" t="s">
        <v>164</v>
      </c>
      <c r="J29" s="53" t="s">
        <v>30</v>
      </c>
      <c r="K29" s="414"/>
    </row>
    <row r="30" spans="2:11" ht="45" customHeight="1" x14ac:dyDescent="0.25">
      <c r="B30" s="412"/>
      <c r="C30" s="415"/>
      <c r="D30" s="51" t="s">
        <v>165</v>
      </c>
      <c r="E30" s="71" t="s">
        <v>31</v>
      </c>
      <c r="F30" s="76"/>
      <c r="G30" s="412"/>
      <c r="H30" s="413"/>
      <c r="I30" s="51" t="s">
        <v>165</v>
      </c>
      <c r="J30" s="71" t="s">
        <v>31</v>
      </c>
      <c r="K30" s="414"/>
    </row>
    <row r="31" spans="2:11" ht="45" customHeight="1" x14ac:dyDescent="0.25">
      <c r="B31" s="412" t="s">
        <v>166</v>
      </c>
      <c r="C31" s="413" t="s">
        <v>167</v>
      </c>
      <c r="D31" s="36" t="s">
        <v>168</v>
      </c>
      <c r="E31" s="52" t="s">
        <v>32</v>
      </c>
      <c r="F31" s="75"/>
      <c r="G31" s="412" t="s">
        <v>166</v>
      </c>
      <c r="H31" s="413" t="s">
        <v>167</v>
      </c>
      <c r="I31" s="36" t="s">
        <v>168</v>
      </c>
      <c r="J31" s="52" t="s">
        <v>32</v>
      </c>
      <c r="K31" s="414" t="s">
        <v>163</v>
      </c>
    </row>
    <row r="32" spans="2:11" ht="45" customHeight="1" x14ac:dyDescent="0.25">
      <c r="B32" s="412"/>
      <c r="C32" s="413"/>
      <c r="D32" s="41" t="s">
        <v>169</v>
      </c>
      <c r="E32" s="53" t="s">
        <v>33</v>
      </c>
      <c r="F32" s="76"/>
      <c r="G32" s="412"/>
      <c r="H32" s="413"/>
      <c r="I32" s="41" t="s">
        <v>169</v>
      </c>
      <c r="J32" s="53" t="s">
        <v>170</v>
      </c>
      <c r="K32" s="414"/>
    </row>
    <row r="33" spans="2:11" ht="45" customHeight="1" x14ac:dyDescent="0.25">
      <c r="B33" s="412"/>
      <c r="C33" s="413"/>
      <c r="D33" s="41" t="s">
        <v>171</v>
      </c>
      <c r="E33" s="53" t="s">
        <v>34</v>
      </c>
      <c r="F33" s="76"/>
      <c r="G33" s="412"/>
      <c r="H33" s="413"/>
      <c r="I33" s="41" t="s">
        <v>171</v>
      </c>
      <c r="J33" s="53" t="s">
        <v>34</v>
      </c>
      <c r="K33" s="414"/>
    </row>
    <row r="34" spans="2:11" ht="45" customHeight="1" x14ac:dyDescent="0.25">
      <c r="B34" s="412"/>
      <c r="C34" s="413"/>
      <c r="D34" s="77" t="s">
        <v>172</v>
      </c>
      <c r="E34" s="71" t="s">
        <v>35</v>
      </c>
      <c r="F34" s="72"/>
      <c r="G34" s="412"/>
      <c r="H34" s="413"/>
      <c r="I34" s="77" t="s">
        <v>172</v>
      </c>
      <c r="J34" s="71" t="s">
        <v>35</v>
      </c>
      <c r="K34" s="414"/>
    </row>
  </sheetData>
  <mergeCells count="43">
    <mergeCell ref="B1:E1"/>
    <mergeCell ref="F1:F2"/>
    <mergeCell ref="G1:J1"/>
    <mergeCell ref="B2:E2"/>
    <mergeCell ref="G2:J2"/>
    <mergeCell ref="B3:C3"/>
    <mergeCell ref="D3:E3"/>
    <mergeCell ref="G3:H3"/>
    <mergeCell ref="B4:B5"/>
    <mergeCell ref="C4:C5"/>
    <mergeCell ref="G4:G5"/>
    <mergeCell ref="H4:H5"/>
    <mergeCell ref="K4:K5"/>
    <mergeCell ref="B6:B10"/>
    <mergeCell ref="C6:C10"/>
    <mergeCell ref="G6:G10"/>
    <mergeCell ref="H6:H10"/>
    <mergeCell ref="K6:K10"/>
    <mergeCell ref="B11:B21"/>
    <mergeCell ref="C11:C21"/>
    <mergeCell ref="G11:G21"/>
    <mergeCell ref="H11:H21"/>
    <mergeCell ref="K11:K21"/>
    <mergeCell ref="B23:B25"/>
    <mergeCell ref="C23:C25"/>
    <mergeCell ref="G23:G25"/>
    <mergeCell ref="H23:H25"/>
    <mergeCell ref="K23:K25"/>
    <mergeCell ref="B26:B27"/>
    <mergeCell ref="C26:C27"/>
    <mergeCell ref="G26:G27"/>
    <mergeCell ref="H26:H27"/>
    <mergeCell ref="K26:K27"/>
    <mergeCell ref="B28:B30"/>
    <mergeCell ref="C28:C30"/>
    <mergeCell ref="G28:G30"/>
    <mergeCell ref="H28:H30"/>
    <mergeCell ref="K28:K30"/>
    <mergeCell ref="B31:B34"/>
    <mergeCell ref="C31:C34"/>
    <mergeCell ref="G31:G34"/>
    <mergeCell ref="H31:H34"/>
    <mergeCell ref="K31:K34"/>
  </mergeCells>
  <pageMargins left="0.7" right="0.7" top="0.75" bottom="0.75" header="0.51180555555555496" footer="0.51180555555555496"/>
  <pageSetup paperSize="9" fitToHeight="0"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MJ34"/>
  <sheetViews>
    <sheetView zoomScale="70" zoomScaleNormal="70" workbookViewId="0">
      <selection activeCell="G44" sqref="G44"/>
    </sheetView>
  </sheetViews>
  <sheetFormatPr baseColWidth="10" defaultColWidth="11.5703125" defaultRowHeight="15" x14ac:dyDescent="0.25"/>
  <cols>
    <col min="1" max="1" width="24.5703125" style="78" customWidth="1"/>
    <col min="2" max="2" width="30.7109375" style="78" customWidth="1"/>
    <col min="3" max="3" width="17.5703125" style="79" customWidth="1"/>
    <col min="4" max="4" width="20.28515625" style="79" customWidth="1"/>
    <col min="5" max="5" width="7.5703125" style="79" customWidth="1"/>
    <col min="6" max="6" width="50.5703125" style="78" customWidth="1"/>
    <col min="7" max="21" width="13.28515625" style="78" customWidth="1"/>
    <col min="22" max="22" width="47" style="78" customWidth="1"/>
    <col min="23" max="1024" width="11.5703125" style="78"/>
  </cols>
  <sheetData>
    <row r="1" spans="1:22" ht="18.75" x14ac:dyDescent="0.25">
      <c r="C1" s="443"/>
      <c r="D1" s="443"/>
      <c r="E1" s="443"/>
      <c r="F1" s="443"/>
      <c r="G1" s="443"/>
      <c r="H1" s="443"/>
      <c r="I1" s="443"/>
      <c r="J1" s="443"/>
      <c r="K1" s="443"/>
      <c r="L1" s="443"/>
      <c r="M1" s="443"/>
      <c r="N1" s="443"/>
      <c r="O1" s="443"/>
      <c r="P1" s="443"/>
      <c r="Q1" s="443"/>
      <c r="R1" s="443"/>
      <c r="S1" s="443"/>
      <c r="T1" s="443"/>
      <c r="U1" s="443"/>
    </row>
    <row r="2" spans="1:22" ht="28.15" customHeight="1" x14ac:dyDescent="0.25">
      <c r="C2" s="444" t="s">
        <v>173</v>
      </c>
      <c r="D2" s="444"/>
      <c r="E2" s="444"/>
      <c r="F2" s="444"/>
      <c r="G2" s="444"/>
      <c r="H2" s="444"/>
      <c r="I2" s="444"/>
      <c r="J2" s="444"/>
      <c r="K2" s="444"/>
      <c r="L2" s="444"/>
      <c r="M2" s="444"/>
      <c r="N2" s="444"/>
      <c r="O2" s="444"/>
      <c r="P2" s="444"/>
      <c r="Q2" s="444"/>
      <c r="R2" s="444"/>
      <c r="S2" s="444"/>
      <c r="T2" s="444"/>
      <c r="U2" s="444"/>
      <c r="V2" s="444"/>
    </row>
    <row r="3" spans="1:22" ht="21" customHeight="1" x14ac:dyDescent="0.25">
      <c r="B3" s="80"/>
      <c r="C3" s="445" t="s">
        <v>174</v>
      </c>
      <c r="D3" s="445"/>
      <c r="E3" s="445"/>
      <c r="F3" s="445"/>
      <c r="G3" s="445"/>
      <c r="H3" s="445"/>
      <c r="I3" s="445"/>
      <c r="J3" s="445"/>
      <c r="K3" s="445"/>
      <c r="L3" s="445"/>
      <c r="M3" s="445"/>
      <c r="N3" s="445"/>
      <c r="O3" s="445"/>
      <c r="P3" s="445"/>
      <c r="Q3" s="445"/>
      <c r="R3" s="445"/>
      <c r="S3" s="445"/>
      <c r="T3" s="445"/>
      <c r="U3" s="445"/>
      <c r="V3" s="445"/>
    </row>
    <row r="4" spans="1:22" ht="37.9" customHeight="1" x14ac:dyDescent="0.25">
      <c r="B4" s="80"/>
      <c r="C4" s="446" t="s">
        <v>175</v>
      </c>
      <c r="D4" s="446"/>
      <c r="E4" s="446"/>
      <c r="F4" s="446"/>
      <c r="G4" s="446"/>
      <c r="H4" s="446"/>
      <c r="I4" s="446"/>
      <c r="J4" s="446"/>
      <c r="K4" s="446"/>
      <c r="L4" s="446"/>
      <c r="M4" s="446"/>
      <c r="N4" s="446"/>
      <c r="O4" s="446"/>
      <c r="P4" s="446"/>
      <c r="Q4" s="446"/>
      <c r="R4" s="446"/>
      <c r="S4" s="446"/>
      <c r="T4" s="446"/>
      <c r="U4" s="446"/>
      <c r="V4" s="446"/>
    </row>
    <row r="5" spans="1:22" s="83" customFormat="1" ht="45" customHeight="1" x14ac:dyDescent="0.25">
      <c r="A5" s="447" t="s">
        <v>176</v>
      </c>
      <c r="B5" s="447"/>
      <c r="C5" s="81" t="s">
        <v>113</v>
      </c>
      <c r="D5" s="81" t="s">
        <v>177</v>
      </c>
      <c r="E5" s="82" t="s">
        <v>178</v>
      </c>
      <c r="F5" s="81" t="s">
        <v>179</v>
      </c>
      <c r="G5" s="444" t="s">
        <v>180</v>
      </c>
      <c r="H5" s="444"/>
      <c r="I5" s="444"/>
      <c r="J5" s="444"/>
      <c r="K5" s="444"/>
      <c r="L5" s="444"/>
      <c r="M5" s="444"/>
      <c r="N5" s="444"/>
      <c r="O5" s="444"/>
      <c r="P5" s="444"/>
      <c r="Q5" s="444"/>
      <c r="R5" s="444"/>
      <c r="S5" s="444"/>
      <c r="T5" s="444"/>
      <c r="U5" s="444"/>
      <c r="V5" s="82" t="s">
        <v>181</v>
      </c>
    </row>
    <row r="6" spans="1:22" s="83" customFormat="1" ht="45" customHeight="1" x14ac:dyDescent="0.25">
      <c r="A6" s="439" t="s">
        <v>182</v>
      </c>
      <c r="B6" s="440" t="s">
        <v>183</v>
      </c>
      <c r="C6" s="437" t="s">
        <v>184</v>
      </c>
      <c r="D6" s="437" t="s">
        <v>185</v>
      </c>
      <c r="E6" s="441"/>
      <c r="F6" s="437" t="s">
        <v>186</v>
      </c>
      <c r="G6" s="438" t="s">
        <v>187</v>
      </c>
      <c r="H6" s="438"/>
      <c r="I6" s="438"/>
      <c r="J6" s="438"/>
      <c r="K6" s="438"/>
      <c r="L6" s="438" t="s">
        <v>188</v>
      </c>
      <c r="M6" s="438"/>
      <c r="N6" s="438"/>
      <c r="O6" s="438"/>
      <c r="P6" s="438"/>
      <c r="Q6" s="438" t="s">
        <v>189</v>
      </c>
      <c r="R6" s="438"/>
      <c r="S6" s="438"/>
      <c r="T6" s="438"/>
      <c r="U6" s="438"/>
      <c r="V6" s="437" t="s">
        <v>190</v>
      </c>
    </row>
    <row r="7" spans="1:22" s="83" customFormat="1" ht="45" customHeight="1" x14ac:dyDescent="0.25">
      <c r="A7" s="439"/>
      <c r="B7" s="440"/>
      <c r="C7" s="437"/>
      <c r="D7" s="437"/>
      <c r="E7" s="441"/>
      <c r="F7" s="437"/>
      <c r="G7" s="84" t="s">
        <v>191</v>
      </c>
      <c r="H7" s="85" t="s">
        <v>192</v>
      </c>
      <c r="I7" s="85" t="s">
        <v>193</v>
      </c>
      <c r="J7" s="85" t="s">
        <v>194</v>
      </c>
      <c r="K7" s="86" t="s">
        <v>195</v>
      </c>
      <c r="L7" s="84" t="s">
        <v>196</v>
      </c>
      <c r="M7" s="85" t="s">
        <v>197</v>
      </c>
      <c r="N7" s="85" t="s">
        <v>198</v>
      </c>
      <c r="O7" s="85" t="s">
        <v>199</v>
      </c>
      <c r="P7" s="86" t="s">
        <v>200</v>
      </c>
      <c r="Q7" s="84" t="s">
        <v>201</v>
      </c>
      <c r="R7" s="85" t="s">
        <v>202</v>
      </c>
      <c r="S7" s="85" t="s">
        <v>203</v>
      </c>
      <c r="T7" s="85" t="s">
        <v>204</v>
      </c>
      <c r="U7" s="86" t="s">
        <v>205</v>
      </c>
      <c r="V7" s="437"/>
    </row>
    <row r="8" spans="1:22" s="83" customFormat="1" ht="150" customHeight="1" x14ac:dyDescent="0.25">
      <c r="A8" s="439"/>
      <c r="B8" s="440"/>
      <c r="C8" s="437"/>
      <c r="D8" s="437"/>
      <c r="E8" s="441"/>
      <c r="F8" s="437"/>
      <c r="G8" s="437" t="s">
        <v>206</v>
      </c>
      <c r="H8" s="437"/>
      <c r="I8" s="437"/>
      <c r="J8" s="437"/>
      <c r="K8" s="437"/>
      <c r="L8" s="437"/>
      <c r="M8" s="437"/>
      <c r="N8" s="437"/>
      <c r="O8" s="437"/>
      <c r="P8" s="437"/>
      <c r="Q8" s="437"/>
      <c r="R8" s="437"/>
      <c r="S8" s="437"/>
      <c r="T8" s="437"/>
      <c r="U8" s="437"/>
      <c r="V8" s="437"/>
    </row>
    <row r="9" spans="1:22" ht="99.75" customHeight="1" x14ac:dyDescent="0.25">
      <c r="A9" s="439"/>
      <c r="B9" s="440"/>
      <c r="C9" s="442" t="s">
        <v>207</v>
      </c>
      <c r="D9" s="442"/>
      <c r="E9" s="87"/>
      <c r="F9" s="88" t="s">
        <v>208</v>
      </c>
      <c r="G9" s="435" t="s">
        <v>209</v>
      </c>
      <c r="H9" s="435"/>
      <c r="I9" s="435"/>
      <c r="J9" s="435"/>
      <c r="K9" s="435"/>
      <c r="L9" s="435"/>
      <c r="M9" s="435"/>
      <c r="N9" s="435"/>
      <c r="O9" s="435"/>
      <c r="P9" s="435"/>
      <c r="Q9" s="435"/>
      <c r="R9" s="435"/>
      <c r="S9" s="435"/>
      <c r="T9" s="435"/>
      <c r="U9" s="435"/>
      <c r="V9" s="435"/>
    </row>
    <row r="10" spans="1:22" s="96" customFormat="1" ht="39.950000000000003" customHeight="1" x14ac:dyDescent="0.25">
      <c r="A10" s="89"/>
      <c r="B10" s="89"/>
      <c r="C10" s="412" t="s">
        <v>115</v>
      </c>
      <c r="D10" s="436"/>
      <c r="E10" s="90" t="s">
        <v>117</v>
      </c>
      <c r="F10" s="90"/>
      <c r="G10" s="91"/>
      <c r="H10" s="92"/>
      <c r="I10" s="39"/>
      <c r="J10" s="92"/>
      <c r="K10" s="37"/>
      <c r="L10" s="91"/>
      <c r="M10" s="39"/>
      <c r="N10" s="92"/>
      <c r="O10" s="39"/>
      <c r="P10" s="37"/>
      <c r="Q10" s="93"/>
      <c r="R10" s="92"/>
      <c r="S10" s="39"/>
      <c r="T10" s="39"/>
      <c r="U10" s="94"/>
      <c r="V10" s="95"/>
    </row>
    <row r="11" spans="1:22" ht="39.950000000000003" customHeight="1" x14ac:dyDescent="0.25">
      <c r="A11" s="55"/>
      <c r="B11" s="55"/>
      <c r="C11" s="412"/>
      <c r="D11" s="436"/>
      <c r="E11" s="97" t="s">
        <v>119</v>
      </c>
      <c r="F11" s="98"/>
      <c r="G11" s="55"/>
      <c r="H11" s="54"/>
      <c r="I11" s="99"/>
      <c r="J11" s="54"/>
      <c r="K11" s="53"/>
      <c r="L11" s="55"/>
      <c r="M11" s="99"/>
      <c r="N11" s="54"/>
      <c r="O11" s="99"/>
      <c r="P11" s="53"/>
      <c r="Q11" s="60"/>
      <c r="R11" s="54"/>
      <c r="S11" s="99"/>
      <c r="T11" s="99"/>
      <c r="U11" s="100"/>
      <c r="V11" s="101"/>
    </row>
    <row r="12" spans="1:22" ht="39.950000000000003" customHeight="1" x14ac:dyDescent="0.25">
      <c r="A12" s="55"/>
      <c r="B12" s="55"/>
      <c r="C12" s="412"/>
      <c r="D12" s="436"/>
      <c r="E12" s="97" t="s">
        <v>122</v>
      </c>
      <c r="F12" s="98"/>
      <c r="G12" s="55"/>
      <c r="H12" s="54"/>
      <c r="I12" s="99"/>
      <c r="J12" s="54"/>
      <c r="K12" s="53"/>
      <c r="L12" s="55"/>
      <c r="M12" s="99"/>
      <c r="N12" s="54"/>
      <c r="O12" s="99"/>
      <c r="P12" s="53"/>
      <c r="Q12" s="60"/>
      <c r="R12" s="54"/>
      <c r="S12" s="99"/>
      <c r="T12" s="99"/>
      <c r="U12" s="100"/>
      <c r="V12" s="101"/>
    </row>
    <row r="13" spans="1:22" ht="39.950000000000003" customHeight="1" x14ac:dyDescent="0.25">
      <c r="A13" s="55"/>
      <c r="B13" s="55"/>
      <c r="C13" s="412"/>
      <c r="D13" s="436"/>
      <c r="E13" s="97" t="s">
        <v>123</v>
      </c>
      <c r="F13" s="98"/>
      <c r="G13" s="55"/>
      <c r="H13" s="54"/>
      <c r="I13" s="99"/>
      <c r="J13" s="54"/>
      <c r="K13" s="53"/>
      <c r="L13" s="55"/>
      <c r="M13" s="99"/>
      <c r="N13" s="54"/>
      <c r="O13" s="99"/>
      <c r="P13" s="53"/>
      <c r="Q13" s="60"/>
      <c r="R13" s="54"/>
      <c r="S13" s="99"/>
      <c r="T13" s="99"/>
      <c r="U13" s="100"/>
      <c r="V13" s="101"/>
    </row>
    <row r="14" spans="1:22" ht="39.950000000000003" customHeight="1" x14ac:dyDescent="0.25">
      <c r="A14" s="102"/>
      <c r="B14" s="102"/>
      <c r="C14" s="412"/>
      <c r="D14" s="436"/>
      <c r="E14" s="103" t="s">
        <v>124</v>
      </c>
      <c r="F14" s="104"/>
      <c r="G14" s="102"/>
      <c r="H14" s="105"/>
      <c r="I14" s="106"/>
      <c r="J14" s="105"/>
      <c r="K14" s="71"/>
      <c r="L14" s="102"/>
      <c r="M14" s="106"/>
      <c r="N14" s="105"/>
      <c r="O14" s="106"/>
      <c r="P14" s="71"/>
      <c r="Q14" s="107"/>
      <c r="R14" s="56"/>
      <c r="S14" s="108"/>
      <c r="T14" s="108"/>
      <c r="U14" s="109"/>
      <c r="V14" s="110"/>
    </row>
    <row r="15" spans="1:22" ht="39.950000000000003" customHeight="1" x14ac:dyDescent="0.25">
      <c r="A15" s="38"/>
      <c r="B15" s="38"/>
      <c r="C15" s="412" t="s">
        <v>120</v>
      </c>
      <c r="D15" s="436"/>
      <c r="E15" s="90" t="s">
        <v>125</v>
      </c>
      <c r="F15" s="111"/>
      <c r="G15" s="112"/>
      <c r="H15" s="113"/>
      <c r="I15" s="113"/>
      <c r="J15" s="113"/>
      <c r="K15" s="52"/>
      <c r="L15" s="114"/>
      <c r="M15" s="113"/>
      <c r="N15" s="113"/>
      <c r="O15" s="113"/>
      <c r="P15" s="115"/>
      <c r="Q15" s="112"/>
      <c r="R15" s="113"/>
      <c r="S15" s="113"/>
      <c r="T15" s="113"/>
      <c r="U15" s="115"/>
      <c r="V15" s="116"/>
    </row>
    <row r="16" spans="1:22" ht="39.950000000000003" customHeight="1" x14ac:dyDescent="0.25">
      <c r="A16" s="55"/>
      <c r="B16" s="55"/>
      <c r="C16" s="412"/>
      <c r="D16" s="436"/>
      <c r="E16" s="97" t="s">
        <v>131</v>
      </c>
      <c r="F16" s="98"/>
      <c r="G16" s="117"/>
      <c r="H16" s="99"/>
      <c r="I16" s="99"/>
      <c r="J16" s="99"/>
      <c r="K16" s="53"/>
      <c r="L16" s="60"/>
      <c r="M16" s="99"/>
      <c r="N16" s="99"/>
      <c r="O16" s="99"/>
      <c r="P16" s="54"/>
      <c r="Q16" s="117"/>
      <c r="R16" s="99"/>
      <c r="S16" s="99"/>
      <c r="T16" s="99"/>
      <c r="U16" s="54"/>
      <c r="V16" s="101"/>
    </row>
    <row r="17" spans="1:22" ht="39.950000000000003" customHeight="1" x14ac:dyDescent="0.25">
      <c r="A17" s="57"/>
      <c r="B17" s="57"/>
      <c r="C17" s="412"/>
      <c r="D17" s="436"/>
      <c r="E17" s="103" t="s">
        <v>132</v>
      </c>
      <c r="F17" s="118"/>
      <c r="G17" s="119"/>
      <c r="H17" s="106"/>
      <c r="I17" s="106"/>
      <c r="J17" s="106"/>
      <c r="K17" s="71"/>
      <c r="L17" s="120"/>
      <c r="M17" s="106"/>
      <c r="N17" s="106"/>
      <c r="O17" s="106"/>
      <c r="P17" s="105"/>
      <c r="Q17" s="119"/>
      <c r="R17" s="106"/>
      <c r="S17" s="106"/>
      <c r="T17" s="106"/>
      <c r="U17" s="105"/>
      <c r="V17" s="121"/>
    </row>
    <row r="18" spans="1:22" ht="39.950000000000003" customHeight="1" x14ac:dyDescent="0.25">
      <c r="A18" s="38"/>
      <c r="B18" s="38"/>
      <c r="C18" s="421" t="s">
        <v>129</v>
      </c>
      <c r="D18" s="434"/>
      <c r="E18" s="90" t="s">
        <v>133</v>
      </c>
      <c r="F18" s="111"/>
      <c r="G18" s="112"/>
      <c r="H18" s="113"/>
      <c r="I18" s="113"/>
      <c r="J18" s="113"/>
      <c r="K18" s="52"/>
      <c r="L18" s="122"/>
      <c r="M18" s="123"/>
      <c r="N18" s="123"/>
      <c r="O18" s="123"/>
      <c r="P18" s="124"/>
      <c r="Q18" s="112"/>
      <c r="R18" s="113"/>
      <c r="S18" s="113"/>
      <c r="T18" s="113"/>
      <c r="U18" s="115"/>
      <c r="V18" s="125"/>
    </row>
    <row r="19" spans="1:22" ht="39.950000000000003" customHeight="1" x14ac:dyDescent="0.25">
      <c r="A19" s="55"/>
      <c r="B19" s="55"/>
      <c r="C19" s="421"/>
      <c r="D19" s="434"/>
      <c r="E19" s="97" t="s">
        <v>134</v>
      </c>
      <c r="F19" s="98"/>
      <c r="G19" s="117"/>
      <c r="H19" s="99"/>
      <c r="I19" s="99"/>
      <c r="J19" s="99"/>
      <c r="K19" s="53"/>
      <c r="L19" s="60"/>
      <c r="M19" s="99"/>
      <c r="N19" s="99"/>
      <c r="O19" s="99"/>
      <c r="P19" s="54"/>
      <c r="Q19" s="117"/>
      <c r="R19" s="99"/>
      <c r="S19" s="99"/>
      <c r="T19" s="99"/>
      <c r="U19" s="54"/>
      <c r="V19" s="101"/>
    </row>
    <row r="20" spans="1:22" ht="39.950000000000003" customHeight="1" x14ac:dyDescent="0.25">
      <c r="A20" s="55"/>
      <c r="B20" s="55"/>
      <c r="C20" s="421"/>
      <c r="D20" s="434"/>
      <c r="E20" s="97" t="s">
        <v>135</v>
      </c>
      <c r="F20" s="98"/>
      <c r="G20" s="117"/>
      <c r="H20" s="99"/>
      <c r="I20" s="99"/>
      <c r="J20" s="99"/>
      <c r="K20" s="53"/>
      <c r="L20" s="60"/>
      <c r="M20" s="99"/>
      <c r="N20" s="99"/>
      <c r="O20" s="99"/>
      <c r="P20" s="54"/>
      <c r="Q20" s="117"/>
      <c r="R20" s="99"/>
      <c r="S20" s="99"/>
      <c r="T20" s="99"/>
      <c r="U20" s="54"/>
      <c r="V20" s="101"/>
    </row>
    <row r="21" spans="1:22" ht="39.950000000000003" customHeight="1" x14ac:dyDescent="0.25">
      <c r="A21" s="57"/>
      <c r="B21" s="57"/>
      <c r="C21" s="421"/>
      <c r="D21" s="434"/>
      <c r="E21" s="126" t="s">
        <v>136</v>
      </c>
      <c r="F21" s="118"/>
      <c r="G21" s="58"/>
      <c r="H21" s="108"/>
      <c r="I21" s="108"/>
      <c r="J21" s="108"/>
      <c r="K21" s="127"/>
      <c r="L21" s="107"/>
      <c r="M21" s="108"/>
      <c r="N21" s="108"/>
      <c r="O21" s="108"/>
      <c r="P21" s="56"/>
      <c r="Q21" s="58"/>
      <c r="R21" s="108"/>
      <c r="S21" s="108"/>
      <c r="T21" s="108"/>
      <c r="U21" s="56"/>
      <c r="V21" s="110"/>
    </row>
    <row r="22" spans="1:22" ht="39.950000000000003" customHeight="1" x14ac:dyDescent="0.25">
      <c r="A22" s="128"/>
      <c r="B22" s="128"/>
      <c r="C22" s="44" t="s">
        <v>144</v>
      </c>
      <c r="D22" s="65" t="s">
        <v>145</v>
      </c>
      <c r="E22" s="129" t="s">
        <v>137</v>
      </c>
      <c r="F22" s="63" t="s">
        <v>23</v>
      </c>
      <c r="G22" s="130"/>
      <c r="H22" s="131"/>
      <c r="I22" s="131"/>
      <c r="J22" s="131"/>
      <c r="K22" s="63"/>
      <c r="L22" s="132"/>
      <c r="M22" s="131"/>
      <c r="N22" s="131"/>
      <c r="O22" s="131"/>
      <c r="P22" s="133"/>
      <c r="Q22" s="130"/>
      <c r="R22" s="131"/>
      <c r="S22" s="131"/>
      <c r="T22" s="131"/>
      <c r="U22" s="133"/>
      <c r="V22" s="134"/>
    </row>
    <row r="23" spans="1:22" ht="39.950000000000003" customHeight="1" x14ac:dyDescent="0.25">
      <c r="A23" s="38"/>
      <c r="B23" s="38"/>
      <c r="C23" s="412" t="s">
        <v>148</v>
      </c>
      <c r="D23" s="413" t="s">
        <v>149</v>
      </c>
      <c r="E23" s="90" t="s">
        <v>138</v>
      </c>
      <c r="F23" s="68" t="s">
        <v>24</v>
      </c>
      <c r="G23" s="112"/>
      <c r="H23" s="113"/>
      <c r="I23" s="113"/>
      <c r="J23" s="113"/>
      <c r="K23" s="52"/>
      <c r="L23" s="112"/>
      <c r="M23" s="113"/>
      <c r="N23" s="113"/>
      <c r="O23" s="113"/>
      <c r="P23" s="52"/>
      <c r="Q23" s="112"/>
      <c r="R23" s="113"/>
      <c r="S23" s="113"/>
      <c r="T23" s="113"/>
      <c r="U23" s="115"/>
      <c r="V23" s="116"/>
    </row>
    <row r="24" spans="1:22" ht="39.950000000000003" customHeight="1" x14ac:dyDescent="0.25">
      <c r="A24" s="55"/>
      <c r="B24" s="55"/>
      <c r="C24" s="412"/>
      <c r="D24" s="413"/>
      <c r="E24" s="97" t="s">
        <v>139</v>
      </c>
      <c r="F24" s="53" t="s">
        <v>152</v>
      </c>
      <c r="G24" s="117"/>
      <c r="H24" s="99"/>
      <c r="I24" s="99"/>
      <c r="J24" s="99"/>
      <c r="K24" s="53"/>
      <c r="L24" s="117"/>
      <c r="M24" s="99"/>
      <c r="N24" s="99"/>
      <c r="O24" s="99"/>
      <c r="P24" s="53"/>
      <c r="Q24" s="117"/>
      <c r="R24" s="99"/>
      <c r="S24" s="99"/>
      <c r="T24" s="99"/>
      <c r="U24" s="54"/>
      <c r="V24" s="101"/>
    </row>
    <row r="25" spans="1:22" ht="39.950000000000003" customHeight="1" x14ac:dyDescent="0.25">
      <c r="A25" s="135"/>
      <c r="B25" s="135"/>
      <c r="C25" s="412"/>
      <c r="D25" s="413"/>
      <c r="E25" s="103" t="s">
        <v>146</v>
      </c>
      <c r="F25" s="71" t="s">
        <v>26</v>
      </c>
      <c r="G25" s="119"/>
      <c r="H25" s="106"/>
      <c r="I25" s="106"/>
      <c r="J25" s="106"/>
      <c r="K25" s="71"/>
      <c r="L25" s="119"/>
      <c r="M25" s="106"/>
      <c r="N25" s="106"/>
      <c r="O25" s="106"/>
      <c r="P25" s="71"/>
      <c r="Q25" s="119"/>
      <c r="R25" s="106"/>
      <c r="S25" s="106"/>
      <c r="T25" s="106"/>
      <c r="U25" s="105"/>
      <c r="V25" s="121"/>
    </row>
    <row r="26" spans="1:22" ht="39.950000000000003" customHeight="1" x14ac:dyDescent="0.25">
      <c r="A26" s="38"/>
      <c r="B26" s="38"/>
      <c r="C26" s="412" t="s">
        <v>154</v>
      </c>
      <c r="D26" s="413" t="s">
        <v>157</v>
      </c>
      <c r="E26" s="90" t="s">
        <v>150</v>
      </c>
      <c r="F26" s="52" t="s">
        <v>27</v>
      </c>
      <c r="G26" s="112"/>
      <c r="H26" s="113"/>
      <c r="I26" s="113"/>
      <c r="J26" s="113"/>
      <c r="K26" s="52"/>
      <c r="L26" s="114"/>
      <c r="M26" s="113"/>
      <c r="N26" s="113"/>
      <c r="O26" s="113"/>
      <c r="P26" s="115"/>
      <c r="Q26" s="112"/>
      <c r="R26" s="113"/>
      <c r="S26" s="113"/>
      <c r="T26" s="113"/>
      <c r="U26" s="115"/>
      <c r="V26" s="116"/>
    </row>
    <row r="27" spans="1:22" ht="39.950000000000003" customHeight="1" x14ac:dyDescent="0.25">
      <c r="A27" s="102"/>
      <c r="B27" s="102"/>
      <c r="C27" s="412"/>
      <c r="D27" s="413"/>
      <c r="E27" s="103" t="s">
        <v>151</v>
      </c>
      <c r="F27" s="71" t="s">
        <v>159</v>
      </c>
      <c r="G27" s="119"/>
      <c r="H27" s="106"/>
      <c r="I27" s="106"/>
      <c r="J27" s="106"/>
      <c r="K27" s="71"/>
      <c r="L27" s="120"/>
      <c r="M27" s="106"/>
      <c r="N27" s="106"/>
      <c r="O27" s="106"/>
      <c r="P27" s="105"/>
      <c r="Q27" s="119"/>
      <c r="R27" s="106"/>
      <c r="S27" s="106"/>
      <c r="T27" s="106"/>
      <c r="U27" s="105"/>
      <c r="V27" s="121"/>
    </row>
    <row r="28" spans="1:22" ht="39.950000000000003" customHeight="1" x14ac:dyDescent="0.25">
      <c r="A28" s="42"/>
      <c r="B28" s="42"/>
      <c r="C28" s="416" t="s">
        <v>160</v>
      </c>
      <c r="D28" s="413" t="s">
        <v>161</v>
      </c>
      <c r="E28" s="136" t="s">
        <v>153</v>
      </c>
      <c r="F28" s="52" t="s">
        <v>29</v>
      </c>
      <c r="G28" s="137"/>
      <c r="H28" s="123"/>
      <c r="I28" s="123"/>
      <c r="J28" s="123"/>
      <c r="K28" s="68"/>
      <c r="L28" s="122"/>
      <c r="M28" s="123"/>
      <c r="N28" s="123"/>
      <c r="O28" s="123"/>
      <c r="P28" s="124"/>
      <c r="Q28" s="137"/>
      <c r="R28" s="123"/>
      <c r="S28" s="123"/>
      <c r="T28" s="123"/>
      <c r="U28" s="124"/>
      <c r="V28" s="125"/>
    </row>
    <row r="29" spans="1:22" ht="39.950000000000003" customHeight="1" x14ac:dyDescent="0.25">
      <c r="A29" s="42"/>
      <c r="B29" s="42"/>
      <c r="C29" s="416"/>
      <c r="D29" s="413"/>
      <c r="E29" s="136" t="s">
        <v>156</v>
      </c>
      <c r="F29" s="53" t="s">
        <v>30</v>
      </c>
      <c r="G29" s="138"/>
      <c r="H29" s="139"/>
      <c r="I29" s="139"/>
      <c r="J29" s="139"/>
      <c r="K29" s="140"/>
      <c r="L29" s="141"/>
      <c r="M29" s="139"/>
      <c r="N29" s="139"/>
      <c r="O29" s="139"/>
      <c r="P29" s="142"/>
      <c r="Q29" s="138"/>
      <c r="R29" s="139"/>
      <c r="S29" s="139"/>
      <c r="T29" s="139"/>
      <c r="U29" s="142"/>
      <c r="V29" s="143"/>
    </row>
    <row r="30" spans="1:22" ht="39.950000000000003" customHeight="1" x14ac:dyDescent="0.25">
      <c r="A30" s="55"/>
      <c r="B30" s="55"/>
      <c r="C30" s="416"/>
      <c r="D30" s="413"/>
      <c r="E30" s="97" t="s">
        <v>158</v>
      </c>
      <c r="F30" s="71" t="s">
        <v>31</v>
      </c>
      <c r="G30" s="119"/>
      <c r="H30" s="106"/>
      <c r="I30" s="106"/>
      <c r="J30" s="106"/>
      <c r="K30" s="71"/>
      <c r="L30" s="107"/>
      <c r="M30" s="108"/>
      <c r="N30" s="108"/>
      <c r="O30" s="108"/>
      <c r="P30" s="56"/>
      <c r="Q30" s="119"/>
      <c r="R30" s="106"/>
      <c r="S30" s="106"/>
      <c r="T30" s="106"/>
      <c r="U30" s="105"/>
      <c r="V30" s="121"/>
    </row>
    <row r="31" spans="1:22" ht="39.950000000000003" customHeight="1" x14ac:dyDescent="0.25">
      <c r="A31" s="38"/>
      <c r="B31" s="38"/>
      <c r="C31" s="433" t="s">
        <v>166</v>
      </c>
      <c r="D31" s="413" t="s">
        <v>167</v>
      </c>
      <c r="E31" s="90" t="s">
        <v>162</v>
      </c>
      <c r="F31" s="52" t="s">
        <v>32</v>
      </c>
      <c r="G31" s="112"/>
      <c r="H31" s="113"/>
      <c r="I31" s="113"/>
      <c r="J31" s="113"/>
      <c r="K31" s="52"/>
      <c r="L31" s="112"/>
      <c r="M31" s="113"/>
      <c r="N31" s="113"/>
      <c r="O31" s="113"/>
      <c r="P31" s="52"/>
      <c r="Q31" s="112"/>
      <c r="R31" s="113"/>
      <c r="S31" s="113"/>
      <c r="T31" s="113"/>
      <c r="U31" s="115"/>
      <c r="V31" s="116"/>
    </row>
    <row r="32" spans="1:22" ht="39.950000000000003" customHeight="1" x14ac:dyDescent="0.25">
      <c r="A32" s="55"/>
      <c r="B32" s="55"/>
      <c r="C32" s="433"/>
      <c r="D32" s="413"/>
      <c r="E32" s="97" t="s">
        <v>164</v>
      </c>
      <c r="F32" s="53" t="s">
        <v>170</v>
      </c>
      <c r="G32" s="117"/>
      <c r="H32" s="99"/>
      <c r="I32" s="99"/>
      <c r="J32" s="99"/>
      <c r="K32" s="53"/>
      <c r="L32" s="117"/>
      <c r="M32" s="99"/>
      <c r="N32" s="99"/>
      <c r="O32" s="99"/>
      <c r="P32" s="53"/>
      <c r="Q32" s="117"/>
      <c r="R32" s="99"/>
      <c r="S32" s="99"/>
      <c r="T32" s="99"/>
      <c r="U32" s="54"/>
      <c r="V32" s="101"/>
    </row>
    <row r="33" spans="1:22" ht="39.950000000000003" customHeight="1" x14ac:dyDescent="0.25">
      <c r="A33" s="55"/>
      <c r="B33" s="55"/>
      <c r="C33" s="433"/>
      <c r="D33" s="413"/>
      <c r="E33" s="97" t="s">
        <v>165</v>
      </c>
      <c r="F33" s="53" t="s">
        <v>34</v>
      </c>
      <c r="G33" s="117"/>
      <c r="H33" s="99"/>
      <c r="I33" s="99"/>
      <c r="J33" s="99"/>
      <c r="K33" s="53"/>
      <c r="L33" s="117"/>
      <c r="M33" s="99"/>
      <c r="N33" s="99"/>
      <c r="O33" s="99"/>
      <c r="P33" s="53"/>
      <c r="Q33" s="117"/>
      <c r="R33" s="99"/>
      <c r="S33" s="99"/>
      <c r="T33" s="99"/>
      <c r="U33" s="54"/>
      <c r="V33" s="101"/>
    </row>
    <row r="34" spans="1:22" ht="39.950000000000003" customHeight="1" x14ac:dyDescent="0.25">
      <c r="A34" s="102"/>
      <c r="B34" s="102"/>
      <c r="C34" s="433"/>
      <c r="D34" s="413"/>
      <c r="E34" s="103" t="s">
        <v>168</v>
      </c>
      <c r="F34" s="71" t="s">
        <v>35</v>
      </c>
      <c r="G34" s="119"/>
      <c r="H34" s="106"/>
      <c r="I34" s="106"/>
      <c r="J34" s="106"/>
      <c r="K34" s="71"/>
      <c r="L34" s="119"/>
      <c r="M34" s="106"/>
      <c r="N34" s="106"/>
      <c r="O34" s="106"/>
      <c r="P34" s="71"/>
      <c r="Q34" s="119"/>
      <c r="R34" s="106"/>
      <c r="S34" s="106"/>
      <c r="T34" s="106"/>
      <c r="U34" s="105"/>
      <c r="V34" s="121"/>
    </row>
  </sheetData>
  <mergeCells count="33">
    <mergeCell ref="C1:U1"/>
    <mergeCell ref="C2:V2"/>
    <mergeCell ref="C3:V3"/>
    <mergeCell ref="C4:V4"/>
    <mergeCell ref="A5:B5"/>
    <mergeCell ref="G5:U5"/>
    <mergeCell ref="A6:A9"/>
    <mergeCell ref="B6:B9"/>
    <mergeCell ref="C6:C8"/>
    <mergeCell ref="D6:D8"/>
    <mergeCell ref="E6:E8"/>
    <mergeCell ref="C9:D9"/>
    <mergeCell ref="F6:F8"/>
    <mergeCell ref="G6:K6"/>
    <mergeCell ref="L6:P6"/>
    <mergeCell ref="Q6:U6"/>
    <mergeCell ref="V6:V8"/>
    <mergeCell ref="G8:U8"/>
    <mergeCell ref="G9:V9"/>
    <mergeCell ref="C10:C14"/>
    <mergeCell ref="D10:D14"/>
    <mergeCell ref="C15:C17"/>
    <mergeCell ref="D15:D17"/>
    <mergeCell ref="C28:C30"/>
    <mergeCell ref="D28:D30"/>
    <mergeCell ref="C31:C34"/>
    <mergeCell ref="D31:D34"/>
    <mergeCell ref="C18:C21"/>
    <mergeCell ref="D18:D21"/>
    <mergeCell ref="C23:C25"/>
    <mergeCell ref="D23:D25"/>
    <mergeCell ref="C26:C27"/>
    <mergeCell ref="D26:D27"/>
  </mergeCells>
  <pageMargins left="0.7" right="0.7" top="0.75" bottom="0.75" header="0.51180555555555496" footer="0.51180555555555496"/>
  <pageSetup paperSize="9" orientation="landscape"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3C0CFB-BC36-4BBE-8495-13AA3737B102}">
  <dimension ref="A1:ANB41"/>
  <sheetViews>
    <sheetView tabSelected="1" topLeftCell="A34" workbookViewId="0">
      <selection activeCell="A31" sqref="A31:XFD31"/>
    </sheetView>
  </sheetViews>
  <sheetFormatPr baseColWidth="10" defaultColWidth="11.42578125" defaultRowHeight="15" x14ac:dyDescent="0.25"/>
  <cols>
    <col min="1" max="1" width="24.42578125" style="78" customWidth="1"/>
    <col min="2" max="2" width="30.7109375" style="78" customWidth="1"/>
    <col min="3" max="3" width="17.42578125" style="79" customWidth="1"/>
    <col min="4" max="4" width="20.28515625" style="79" customWidth="1"/>
    <col min="5" max="5" width="7.42578125" style="79" customWidth="1"/>
    <col min="6" max="6" width="32.28515625" style="78" customWidth="1"/>
    <col min="7" max="40" width="13.28515625" style="83" customWidth="1"/>
    <col min="41" max="41" width="15.85546875" style="83" customWidth="1"/>
    <col min="42" max="1042" width="11.42578125" style="78"/>
  </cols>
  <sheetData>
    <row r="1" spans="1:41" ht="19.5" thickBot="1" x14ac:dyDescent="0.3">
      <c r="C1" s="443"/>
      <c r="D1" s="443"/>
      <c r="E1" s="443"/>
      <c r="F1" s="443"/>
      <c r="G1" s="443"/>
      <c r="H1" s="443"/>
      <c r="I1" s="443"/>
      <c r="J1" s="443"/>
      <c r="K1" s="443"/>
      <c r="L1" s="443"/>
      <c r="M1" s="443"/>
      <c r="N1" s="443"/>
      <c r="O1" s="443"/>
      <c r="P1" s="443"/>
      <c r="Q1" s="443"/>
      <c r="R1" s="443"/>
      <c r="S1" s="443"/>
      <c r="T1" s="443"/>
      <c r="U1" s="443"/>
      <c r="V1" s="443"/>
      <c r="W1" s="443"/>
      <c r="X1" s="443"/>
      <c r="Y1" s="443"/>
      <c r="Z1" s="443"/>
      <c r="AA1" s="443"/>
      <c r="AB1" s="443"/>
      <c r="AC1" s="443"/>
      <c r="AD1" s="443"/>
      <c r="AE1" s="443"/>
      <c r="AF1" s="443"/>
      <c r="AG1" s="443"/>
      <c r="AH1" s="443"/>
      <c r="AI1" s="443"/>
      <c r="AJ1" s="443"/>
      <c r="AK1" s="443"/>
      <c r="AL1" s="443"/>
      <c r="AM1" s="443"/>
      <c r="AN1" s="443"/>
    </row>
    <row r="2" spans="1:41" ht="15" customHeight="1" thickBot="1" x14ac:dyDescent="0.3">
      <c r="C2" s="444" t="s">
        <v>173</v>
      </c>
      <c r="D2" s="444"/>
      <c r="E2" s="444"/>
      <c r="F2" s="444"/>
      <c r="G2" s="444"/>
      <c r="H2" s="444"/>
      <c r="I2" s="444"/>
      <c r="J2" s="444"/>
      <c r="K2" s="444"/>
      <c r="L2" s="444"/>
      <c r="M2" s="444"/>
      <c r="N2" s="444"/>
      <c r="O2" s="444"/>
      <c r="P2" s="444"/>
      <c r="Q2" s="444"/>
      <c r="R2" s="444"/>
      <c r="S2" s="444"/>
      <c r="T2" s="444"/>
      <c r="U2" s="444"/>
      <c r="V2" s="444"/>
      <c r="W2" s="444"/>
      <c r="X2" s="444"/>
      <c r="Y2" s="444"/>
      <c r="Z2" s="444"/>
      <c r="AA2" s="444"/>
      <c r="AB2" s="444"/>
      <c r="AC2" s="444"/>
      <c r="AD2" s="444"/>
      <c r="AE2" s="444"/>
      <c r="AF2" s="444"/>
      <c r="AG2" s="444"/>
      <c r="AH2" s="444"/>
      <c r="AI2" s="444"/>
      <c r="AJ2" s="444"/>
      <c r="AK2" s="444"/>
      <c r="AL2" s="444"/>
      <c r="AM2" s="444"/>
      <c r="AN2" s="444"/>
      <c r="AO2" s="444"/>
    </row>
    <row r="3" spans="1:41" ht="15" customHeight="1" x14ac:dyDescent="0.25">
      <c r="B3" s="80"/>
      <c r="C3" s="445" t="s">
        <v>174</v>
      </c>
      <c r="D3" s="445"/>
      <c r="E3" s="445"/>
      <c r="F3" s="445"/>
      <c r="G3" s="445"/>
      <c r="H3" s="445"/>
      <c r="I3" s="445"/>
      <c r="J3" s="445"/>
      <c r="K3" s="445"/>
      <c r="L3" s="445"/>
      <c r="M3" s="445"/>
      <c r="N3" s="445"/>
      <c r="O3" s="445"/>
      <c r="P3" s="445"/>
      <c r="Q3" s="445"/>
      <c r="R3" s="445"/>
      <c r="S3" s="445"/>
      <c r="T3" s="445"/>
      <c r="U3" s="445"/>
      <c r="V3" s="445"/>
      <c r="W3" s="445"/>
      <c r="X3" s="445"/>
      <c r="Y3" s="445"/>
      <c r="Z3" s="445"/>
      <c r="AA3" s="445"/>
      <c r="AB3" s="445"/>
      <c r="AC3" s="445"/>
      <c r="AD3" s="445"/>
      <c r="AE3" s="445"/>
      <c r="AF3" s="445"/>
      <c r="AG3" s="445"/>
      <c r="AH3" s="445"/>
      <c r="AI3" s="445"/>
      <c r="AJ3" s="445"/>
      <c r="AK3" s="445"/>
      <c r="AL3" s="445"/>
      <c r="AM3" s="445"/>
      <c r="AN3" s="445"/>
      <c r="AO3" s="445"/>
    </row>
    <row r="4" spans="1:41" ht="15" customHeight="1" thickBot="1" x14ac:dyDescent="0.3">
      <c r="B4" s="80"/>
      <c r="C4" s="446" t="s">
        <v>175</v>
      </c>
      <c r="D4" s="446"/>
      <c r="E4" s="446"/>
      <c r="F4" s="446"/>
      <c r="G4" s="446"/>
      <c r="H4" s="446"/>
      <c r="I4" s="446"/>
      <c r="J4" s="446"/>
      <c r="K4" s="446"/>
      <c r="L4" s="446"/>
      <c r="M4" s="446"/>
      <c r="N4" s="446"/>
      <c r="O4" s="446"/>
      <c r="P4" s="446"/>
      <c r="Q4" s="446"/>
      <c r="R4" s="446"/>
      <c r="S4" s="446"/>
      <c r="T4" s="446"/>
      <c r="U4" s="446"/>
      <c r="V4" s="446"/>
      <c r="W4" s="446"/>
      <c r="X4" s="446"/>
      <c r="Y4" s="446"/>
      <c r="Z4" s="446"/>
      <c r="AA4" s="446"/>
      <c r="AB4" s="446"/>
      <c r="AC4" s="446"/>
      <c r="AD4" s="446"/>
      <c r="AE4" s="446"/>
      <c r="AF4" s="446"/>
      <c r="AG4" s="446"/>
      <c r="AH4" s="446"/>
      <c r="AI4" s="446"/>
      <c r="AJ4" s="446"/>
      <c r="AK4" s="446"/>
      <c r="AL4" s="446"/>
      <c r="AM4" s="446"/>
      <c r="AN4" s="446"/>
      <c r="AO4" s="446"/>
    </row>
    <row r="5" spans="1:41" s="83" customFormat="1" ht="60.75" thickBot="1" x14ac:dyDescent="0.3">
      <c r="A5" s="447" t="s">
        <v>176</v>
      </c>
      <c r="B5" s="447"/>
      <c r="C5" s="81" t="s">
        <v>113</v>
      </c>
      <c r="D5" s="81" t="s">
        <v>177</v>
      </c>
      <c r="E5" s="82" t="s">
        <v>178</v>
      </c>
      <c r="F5" s="81" t="s">
        <v>179</v>
      </c>
      <c r="G5" s="444" t="s">
        <v>180</v>
      </c>
      <c r="H5" s="444"/>
      <c r="I5" s="444"/>
      <c r="J5" s="444"/>
      <c r="K5" s="444"/>
      <c r="L5" s="444"/>
      <c r="M5" s="444"/>
      <c r="N5" s="444"/>
      <c r="O5" s="444"/>
      <c r="P5" s="444"/>
      <c r="Q5" s="444"/>
      <c r="R5" s="444"/>
      <c r="S5" s="444"/>
      <c r="T5" s="444"/>
      <c r="U5" s="444"/>
      <c r="V5" s="444"/>
      <c r="W5" s="444"/>
      <c r="X5" s="444"/>
      <c r="Y5" s="444"/>
      <c r="Z5" s="444"/>
      <c r="AA5" s="444"/>
      <c r="AB5" s="444"/>
      <c r="AC5" s="444"/>
      <c r="AD5" s="444"/>
      <c r="AE5" s="444"/>
      <c r="AF5" s="444"/>
      <c r="AG5" s="444"/>
      <c r="AH5" s="444"/>
      <c r="AI5" s="444"/>
      <c r="AJ5" s="444"/>
      <c r="AK5" s="444"/>
      <c r="AL5" s="444"/>
      <c r="AM5" s="444"/>
      <c r="AN5" s="444"/>
      <c r="AO5" s="82" t="s">
        <v>181</v>
      </c>
    </row>
    <row r="6" spans="1:41" s="83" customFormat="1" ht="15" customHeight="1" thickBot="1" x14ac:dyDescent="0.3">
      <c r="A6" s="439" t="s">
        <v>182</v>
      </c>
      <c r="B6" s="440" t="s">
        <v>183</v>
      </c>
      <c r="C6" s="437" t="s">
        <v>184</v>
      </c>
      <c r="D6" s="437" t="s">
        <v>185</v>
      </c>
      <c r="E6" s="441"/>
      <c r="F6" s="437" t="s">
        <v>186</v>
      </c>
      <c r="G6" s="438" t="s">
        <v>187</v>
      </c>
      <c r="H6" s="438"/>
      <c r="I6" s="438"/>
      <c r="J6" s="438"/>
      <c r="K6" s="438"/>
      <c r="L6" s="438"/>
      <c r="M6" s="438"/>
      <c r="N6" s="438"/>
      <c r="O6" s="438"/>
      <c r="P6" s="438"/>
      <c r="Q6" s="438" t="s">
        <v>188</v>
      </c>
      <c r="R6" s="438"/>
      <c r="S6" s="438"/>
      <c r="T6" s="438"/>
      <c r="U6" s="438"/>
      <c r="V6" s="438"/>
      <c r="W6" s="438"/>
      <c r="X6" s="438"/>
      <c r="Y6" s="438"/>
      <c r="Z6" s="438"/>
      <c r="AA6" s="438"/>
      <c r="AB6" s="438"/>
      <c r="AC6" s="438" t="s">
        <v>189</v>
      </c>
      <c r="AD6" s="438"/>
      <c r="AE6" s="438"/>
      <c r="AF6" s="438"/>
      <c r="AG6" s="438"/>
      <c r="AH6" s="438"/>
      <c r="AI6" s="438"/>
      <c r="AJ6" s="438"/>
      <c r="AK6" s="438"/>
      <c r="AL6" s="438"/>
      <c r="AM6" s="438"/>
      <c r="AN6" s="438"/>
      <c r="AO6" s="437" t="s">
        <v>190</v>
      </c>
    </row>
    <row r="7" spans="1:41" s="83" customFormat="1" ht="75.75" thickBot="1" x14ac:dyDescent="0.3">
      <c r="A7" s="439"/>
      <c r="B7" s="440"/>
      <c r="C7" s="437"/>
      <c r="D7" s="437"/>
      <c r="E7" s="441"/>
      <c r="F7" s="437"/>
      <c r="G7" s="511" t="s">
        <v>348</v>
      </c>
      <c r="H7" s="512" t="s">
        <v>349</v>
      </c>
      <c r="I7" s="513" t="s">
        <v>350</v>
      </c>
      <c r="J7" s="514" t="s">
        <v>351</v>
      </c>
      <c r="K7" s="513" t="s">
        <v>352</v>
      </c>
      <c r="L7" s="513" t="s">
        <v>353</v>
      </c>
      <c r="M7" s="513" t="s">
        <v>354</v>
      </c>
      <c r="N7" s="513" t="s">
        <v>355</v>
      </c>
      <c r="O7" s="513" t="s">
        <v>356</v>
      </c>
      <c r="P7" s="513" t="s">
        <v>357</v>
      </c>
      <c r="Q7" s="513" t="s">
        <v>358</v>
      </c>
      <c r="R7" s="512" t="s">
        <v>359</v>
      </c>
      <c r="S7" s="512" t="s">
        <v>360</v>
      </c>
      <c r="T7" s="513" t="s">
        <v>361</v>
      </c>
      <c r="U7" s="513" t="s">
        <v>362</v>
      </c>
      <c r="V7" s="513" t="s">
        <v>363</v>
      </c>
      <c r="W7" s="513" t="s">
        <v>364</v>
      </c>
      <c r="X7" s="513" t="s">
        <v>365</v>
      </c>
      <c r="Y7" s="512" t="s">
        <v>366</v>
      </c>
      <c r="Z7" s="513" t="s">
        <v>367</v>
      </c>
      <c r="AA7" s="513" t="s">
        <v>368</v>
      </c>
      <c r="AB7" s="513" t="s">
        <v>369</v>
      </c>
      <c r="AC7" s="513" t="s">
        <v>370</v>
      </c>
      <c r="AD7" s="512" t="s">
        <v>371</v>
      </c>
      <c r="AE7" s="512" t="s">
        <v>372</v>
      </c>
      <c r="AF7" s="513" t="s">
        <v>373</v>
      </c>
      <c r="AG7" s="513" t="s">
        <v>374</v>
      </c>
      <c r="AH7" s="513" t="s">
        <v>375</v>
      </c>
      <c r="AI7" s="513" t="s">
        <v>376</v>
      </c>
      <c r="AJ7" s="513" t="s">
        <v>377</v>
      </c>
      <c r="AK7" s="512" t="s">
        <v>378</v>
      </c>
      <c r="AL7" s="513" t="s">
        <v>379</v>
      </c>
      <c r="AM7" s="513" t="s">
        <v>380</v>
      </c>
      <c r="AN7" s="513" t="s">
        <v>381</v>
      </c>
      <c r="AO7" s="437"/>
    </row>
    <row r="8" spans="1:41" s="83" customFormat="1" ht="15" customHeight="1" thickBot="1" x14ac:dyDescent="0.3">
      <c r="A8" s="439"/>
      <c r="B8" s="440"/>
      <c r="C8" s="437"/>
      <c r="D8" s="437"/>
      <c r="E8" s="441"/>
      <c r="F8" s="437"/>
      <c r="G8" s="437" t="s">
        <v>206</v>
      </c>
      <c r="H8" s="437"/>
      <c r="I8" s="437"/>
      <c r="J8" s="437"/>
      <c r="K8" s="437"/>
      <c r="L8" s="437"/>
      <c r="M8" s="437"/>
      <c r="N8" s="437"/>
      <c r="O8" s="437"/>
      <c r="P8" s="437"/>
      <c r="Q8" s="437"/>
      <c r="R8" s="437"/>
      <c r="S8" s="437"/>
      <c r="T8" s="437"/>
      <c r="U8" s="437"/>
      <c r="V8" s="437"/>
      <c r="W8" s="437"/>
      <c r="X8" s="437"/>
      <c r="Y8" s="437"/>
      <c r="Z8" s="437"/>
      <c r="AA8" s="437"/>
      <c r="AB8" s="437"/>
      <c r="AC8" s="437"/>
      <c r="AD8" s="437"/>
      <c r="AE8" s="437"/>
      <c r="AF8" s="437"/>
      <c r="AG8" s="437"/>
      <c r="AH8" s="437"/>
      <c r="AI8" s="437"/>
      <c r="AJ8" s="437"/>
      <c r="AK8" s="437"/>
      <c r="AL8" s="437"/>
      <c r="AM8" s="437"/>
      <c r="AN8" s="437"/>
      <c r="AO8" s="437"/>
    </row>
    <row r="9" spans="1:41" ht="105.75" thickBot="1" x14ac:dyDescent="0.3">
      <c r="A9" s="439"/>
      <c r="B9" s="440"/>
      <c r="C9" s="442" t="s">
        <v>207</v>
      </c>
      <c r="D9" s="442"/>
      <c r="E9" s="87"/>
      <c r="F9" s="88" t="s">
        <v>208</v>
      </c>
      <c r="G9" s="435" t="s">
        <v>209</v>
      </c>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row>
    <row r="10" spans="1:41" s="96" customFormat="1" ht="51.75" thickBot="1" x14ac:dyDescent="0.3">
      <c r="A10" s="89" t="s">
        <v>382</v>
      </c>
      <c r="B10" s="89"/>
      <c r="C10" s="412" t="s">
        <v>115</v>
      </c>
      <c r="D10" s="436" t="s">
        <v>383</v>
      </c>
      <c r="E10" s="90" t="s">
        <v>117</v>
      </c>
      <c r="F10" s="37" t="s">
        <v>8</v>
      </c>
      <c r="G10" s="515"/>
      <c r="H10" s="516"/>
      <c r="I10" s="516"/>
      <c r="J10" s="516"/>
      <c r="K10" s="516">
        <v>1</v>
      </c>
      <c r="L10" s="516"/>
      <c r="M10" s="516"/>
      <c r="N10" s="516"/>
      <c r="O10" s="516"/>
      <c r="P10" s="174"/>
      <c r="Q10" s="516">
        <v>1</v>
      </c>
      <c r="R10" s="517"/>
      <c r="S10" s="516"/>
      <c r="T10" s="516"/>
      <c r="U10" s="516"/>
      <c r="V10" s="516"/>
      <c r="W10" s="516">
        <v>1</v>
      </c>
      <c r="X10" s="516"/>
      <c r="Y10" s="516"/>
      <c r="Z10" s="516"/>
      <c r="AA10" s="516"/>
      <c r="AB10" s="174"/>
      <c r="AC10" s="516">
        <v>1</v>
      </c>
      <c r="AD10" s="516"/>
      <c r="AE10" s="517"/>
      <c r="AF10" s="517">
        <v>2</v>
      </c>
      <c r="AG10" s="516"/>
      <c r="AH10" s="517"/>
      <c r="AI10" s="518"/>
      <c r="AJ10" s="518">
        <v>2</v>
      </c>
      <c r="AK10" s="518"/>
      <c r="AL10" s="518">
        <v>2</v>
      </c>
      <c r="AM10" s="518"/>
      <c r="AN10" s="518"/>
      <c r="AO10" s="519">
        <f t="shared" ref="AO10:AO24" si="0">MAX(G10:AN10)</f>
        <v>2</v>
      </c>
    </row>
    <row r="11" spans="1:41" ht="51.75" thickBot="1" x14ac:dyDescent="0.3">
      <c r="A11" s="55" t="s">
        <v>382</v>
      </c>
      <c r="B11" s="55"/>
      <c r="C11" s="412"/>
      <c r="D11" s="436"/>
      <c r="E11" s="97" t="s">
        <v>119</v>
      </c>
      <c r="F11" s="520" t="s">
        <v>9</v>
      </c>
      <c r="G11" s="521"/>
      <c r="H11" s="522">
        <v>1</v>
      </c>
      <c r="I11" s="522"/>
      <c r="J11" s="522"/>
      <c r="K11" s="522">
        <v>1</v>
      </c>
      <c r="L11" s="522"/>
      <c r="M11" s="522"/>
      <c r="N11" s="522"/>
      <c r="O11" s="522"/>
      <c r="P11" s="175"/>
      <c r="Q11" s="522">
        <v>2</v>
      </c>
      <c r="R11" s="523">
        <v>1</v>
      </c>
      <c r="S11" s="522"/>
      <c r="T11" s="522"/>
      <c r="U11" s="522"/>
      <c r="V11" s="522"/>
      <c r="W11" s="522">
        <v>2</v>
      </c>
      <c r="X11" s="522">
        <v>1</v>
      </c>
      <c r="Y11" s="522"/>
      <c r="Z11" s="522"/>
      <c r="AA11" s="522"/>
      <c r="AB11" s="175"/>
      <c r="AC11" s="522">
        <v>2</v>
      </c>
      <c r="AD11" s="522">
        <v>2</v>
      </c>
      <c r="AE11" s="523">
        <v>2</v>
      </c>
      <c r="AF11" s="523"/>
      <c r="AG11" s="522"/>
      <c r="AH11" s="523"/>
      <c r="AI11" s="518">
        <v>2</v>
      </c>
      <c r="AJ11" s="518"/>
      <c r="AK11" s="518"/>
      <c r="AL11" s="518"/>
      <c r="AM11" s="518"/>
      <c r="AN11" s="518"/>
      <c r="AO11" s="519">
        <f t="shared" si="0"/>
        <v>2</v>
      </c>
    </row>
    <row r="12" spans="1:41" ht="39" thickBot="1" x14ac:dyDescent="0.3">
      <c r="A12" s="55" t="s">
        <v>382</v>
      </c>
      <c r="B12" s="38"/>
      <c r="C12" s="412" t="s">
        <v>120</v>
      </c>
      <c r="D12" s="436" t="s">
        <v>384</v>
      </c>
      <c r="E12" s="90" t="s">
        <v>122</v>
      </c>
      <c r="F12" s="37" t="s">
        <v>10</v>
      </c>
      <c r="G12" s="524">
        <v>1</v>
      </c>
      <c r="H12" s="517">
        <v>1</v>
      </c>
      <c r="I12" s="516"/>
      <c r="J12" s="516"/>
      <c r="K12" s="517">
        <v>1</v>
      </c>
      <c r="L12" s="516"/>
      <c r="M12" s="516"/>
      <c r="N12" s="516"/>
      <c r="O12" s="516"/>
      <c r="P12" s="174"/>
      <c r="Q12" s="517">
        <v>2</v>
      </c>
      <c r="R12" s="517">
        <v>1</v>
      </c>
      <c r="S12" s="517"/>
      <c r="T12" s="516"/>
      <c r="U12" s="516"/>
      <c r="V12" s="516"/>
      <c r="W12" s="517">
        <v>2</v>
      </c>
      <c r="X12" s="516"/>
      <c r="Y12" s="516"/>
      <c r="Z12" s="516"/>
      <c r="AA12" s="516"/>
      <c r="AB12" s="516"/>
      <c r="AC12" s="517">
        <v>2</v>
      </c>
      <c r="AD12" s="517">
        <v>2</v>
      </c>
      <c r="AE12" s="517">
        <v>2</v>
      </c>
      <c r="AF12" s="517"/>
      <c r="AG12" s="516"/>
      <c r="AH12" s="517"/>
      <c r="AI12" s="516">
        <v>2</v>
      </c>
      <c r="AJ12" s="516"/>
      <c r="AK12" s="516"/>
      <c r="AL12" s="516"/>
      <c r="AM12" s="516"/>
      <c r="AN12" s="516"/>
      <c r="AO12" s="519">
        <f t="shared" si="0"/>
        <v>2</v>
      </c>
    </row>
    <row r="13" spans="1:41" ht="64.5" thickBot="1" x14ac:dyDescent="0.3">
      <c r="A13" s="55" t="s">
        <v>382</v>
      </c>
      <c r="B13" s="42"/>
      <c r="C13" s="412"/>
      <c r="D13" s="436"/>
      <c r="E13" s="136" t="s">
        <v>123</v>
      </c>
      <c r="F13" s="46" t="s">
        <v>11</v>
      </c>
      <c r="G13" s="525"/>
      <c r="H13" s="526">
        <v>1</v>
      </c>
      <c r="I13" s="527"/>
      <c r="J13" s="527"/>
      <c r="K13" s="526">
        <v>1</v>
      </c>
      <c r="L13" s="527"/>
      <c r="M13" s="527"/>
      <c r="N13" s="527"/>
      <c r="O13" s="527"/>
      <c r="P13" s="528"/>
      <c r="Q13" s="526">
        <v>1</v>
      </c>
      <c r="R13" s="526"/>
      <c r="S13" s="526"/>
      <c r="T13" s="527"/>
      <c r="U13" s="527"/>
      <c r="V13" s="527"/>
      <c r="W13" s="526">
        <v>2</v>
      </c>
      <c r="X13" s="527"/>
      <c r="Y13" s="527"/>
      <c r="Z13" s="527"/>
      <c r="AA13" s="527"/>
      <c r="AB13" s="527"/>
      <c r="AC13" s="526">
        <v>1</v>
      </c>
      <c r="AD13" s="526">
        <v>1</v>
      </c>
      <c r="AE13" s="526">
        <v>1</v>
      </c>
      <c r="AF13" s="526"/>
      <c r="AG13" s="527"/>
      <c r="AH13" s="526"/>
      <c r="AI13" s="527"/>
      <c r="AJ13" s="527"/>
      <c r="AK13" s="527"/>
      <c r="AL13" s="527"/>
      <c r="AM13" s="527"/>
      <c r="AN13" s="527"/>
      <c r="AO13" s="519">
        <f t="shared" si="0"/>
        <v>2</v>
      </c>
    </row>
    <row r="14" spans="1:41" ht="90" thickBot="1" x14ac:dyDescent="0.3">
      <c r="A14" s="55" t="s">
        <v>382</v>
      </c>
      <c r="B14" s="55"/>
      <c r="C14" s="412"/>
      <c r="D14" s="436"/>
      <c r="E14" s="97" t="s">
        <v>124</v>
      </c>
      <c r="F14" s="49" t="s">
        <v>12</v>
      </c>
      <c r="G14" s="529"/>
      <c r="H14" s="523"/>
      <c r="I14" s="522"/>
      <c r="J14" s="522"/>
      <c r="K14" s="523"/>
      <c r="L14" s="522">
        <v>1</v>
      </c>
      <c r="M14" s="522"/>
      <c r="N14" s="522"/>
      <c r="O14" s="522"/>
      <c r="P14" s="175"/>
      <c r="Q14" s="523"/>
      <c r="R14" s="523"/>
      <c r="S14" s="523"/>
      <c r="T14" s="522"/>
      <c r="U14" s="522"/>
      <c r="V14" s="522"/>
      <c r="W14" s="523"/>
      <c r="X14" s="522"/>
      <c r="Y14" s="522"/>
      <c r="Z14" s="522"/>
      <c r="AA14" s="522"/>
      <c r="AB14" s="522"/>
      <c r="AC14" s="523"/>
      <c r="AD14" s="523"/>
      <c r="AE14" s="523">
        <v>1</v>
      </c>
      <c r="AF14" s="523"/>
      <c r="AG14" s="522"/>
      <c r="AH14" s="523"/>
      <c r="AI14" s="522"/>
      <c r="AJ14" s="522"/>
      <c r="AK14" s="522"/>
      <c r="AL14" s="522"/>
      <c r="AM14" s="522"/>
      <c r="AN14" s="522"/>
      <c r="AO14" s="519">
        <f t="shared" si="0"/>
        <v>1</v>
      </c>
    </row>
    <row r="15" spans="1:41" ht="77.25" thickBot="1" x14ac:dyDescent="0.3">
      <c r="A15" s="55" t="s">
        <v>382</v>
      </c>
      <c r="B15" s="57"/>
      <c r="C15" s="412"/>
      <c r="D15" s="436"/>
      <c r="E15" s="103" t="s">
        <v>125</v>
      </c>
      <c r="F15" s="530" t="s">
        <v>13</v>
      </c>
      <c r="G15" s="531">
        <v>1</v>
      </c>
      <c r="H15" s="532"/>
      <c r="I15" s="533"/>
      <c r="J15" s="533"/>
      <c r="K15" s="532"/>
      <c r="L15" s="533">
        <v>1</v>
      </c>
      <c r="M15" s="533"/>
      <c r="N15" s="533"/>
      <c r="O15" s="533"/>
      <c r="P15" s="186"/>
      <c r="Q15" s="532"/>
      <c r="R15" s="532"/>
      <c r="S15" s="532"/>
      <c r="T15" s="533"/>
      <c r="U15" s="533"/>
      <c r="V15" s="533"/>
      <c r="W15" s="532"/>
      <c r="X15" s="533"/>
      <c r="Y15" s="533">
        <v>1</v>
      </c>
      <c r="Z15" s="533"/>
      <c r="AA15" s="533"/>
      <c r="AB15" s="533"/>
      <c r="AC15" s="532"/>
      <c r="AD15" s="532">
        <v>1</v>
      </c>
      <c r="AE15" s="532"/>
      <c r="AF15" s="532"/>
      <c r="AG15" s="533"/>
      <c r="AH15" s="532"/>
      <c r="AI15" s="533">
        <v>1</v>
      </c>
      <c r="AJ15" s="533"/>
      <c r="AK15" s="533"/>
      <c r="AL15" s="533"/>
      <c r="AM15" s="533"/>
      <c r="AN15" s="533"/>
      <c r="AO15" s="519">
        <f t="shared" si="0"/>
        <v>1</v>
      </c>
    </row>
    <row r="16" spans="1:41" ht="26.25" thickBot="1" x14ac:dyDescent="0.3">
      <c r="A16" s="55" t="s">
        <v>385</v>
      </c>
      <c r="B16" s="57"/>
      <c r="C16" s="412"/>
      <c r="D16" s="436"/>
      <c r="E16" s="36" t="s">
        <v>126</v>
      </c>
      <c r="F16" s="36" t="s">
        <v>127</v>
      </c>
      <c r="G16" s="531"/>
      <c r="H16" s="532"/>
      <c r="I16" s="533"/>
      <c r="J16" s="533"/>
      <c r="K16" s="532"/>
      <c r="L16" s="533"/>
      <c r="M16" s="533"/>
      <c r="N16" s="533">
        <v>1</v>
      </c>
      <c r="O16" s="533"/>
      <c r="P16" s="186"/>
      <c r="Q16" s="532"/>
      <c r="R16" s="532"/>
      <c r="S16" s="532"/>
      <c r="T16" s="533">
        <v>1</v>
      </c>
      <c r="U16" s="533"/>
      <c r="V16" s="533"/>
      <c r="W16" s="532"/>
      <c r="X16" s="533"/>
      <c r="Y16" s="533"/>
      <c r="Z16" s="533">
        <v>1</v>
      </c>
      <c r="AA16" s="533"/>
      <c r="AB16" s="533"/>
      <c r="AC16" s="532"/>
      <c r="AD16" s="532">
        <v>1</v>
      </c>
      <c r="AE16" s="532"/>
      <c r="AF16" s="532">
        <v>2</v>
      </c>
      <c r="AG16" s="533"/>
      <c r="AH16" s="532"/>
      <c r="AI16" s="533"/>
      <c r="AJ16" s="533">
        <v>2</v>
      </c>
      <c r="AK16" s="533"/>
      <c r="AL16" s="533">
        <v>2</v>
      </c>
      <c r="AM16" s="533"/>
      <c r="AN16" s="533"/>
      <c r="AO16" s="519">
        <f t="shared" si="0"/>
        <v>2</v>
      </c>
    </row>
    <row r="17" spans="1:41" ht="102.75" thickBot="1" x14ac:dyDescent="0.3">
      <c r="A17" s="55" t="s">
        <v>382</v>
      </c>
      <c r="B17" s="38"/>
      <c r="C17" s="421" t="s">
        <v>129</v>
      </c>
      <c r="D17" s="434"/>
      <c r="E17" s="90" t="s">
        <v>131</v>
      </c>
      <c r="F17" s="52" t="s">
        <v>14</v>
      </c>
      <c r="G17" s="524">
        <v>1</v>
      </c>
      <c r="H17" s="517">
        <v>1</v>
      </c>
      <c r="I17" s="516"/>
      <c r="J17" s="516"/>
      <c r="K17" s="517">
        <v>1</v>
      </c>
      <c r="L17" s="516"/>
      <c r="M17" s="516"/>
      <c r="N17" s="516"/>
      <c r="O17" s="516"/>
      <c r="P17" s="174"/>
      <c r="Q17" s="517">
        <v>2</v>
      </c>
      <c r="R17" s="526"/>
      <c r="S17" s="526"/>
      <c r="T17" s="527"/>
      <c r="U17" s="527"/>
      <c r="V17" s="527"/>
      <c r="W17" s="517">
        <v>2</v>
      </c>
      <c r="X17" s="527"/>
      <c r="Y17" s="527">
        <v>1</v>
      </c>
      <c r="Z17" s="527"/>
      <c r="AA17" s="527"/>
      <c r="AB17" s="527"/>
      <c r="AC17" s="517">
        <v>2</v>
      </c>
      <c r="AD17" s="517">
        <v>2</v>
      </c>
      <c r="AE17" s="517"/>
      <c r="AF17" s="517"/>
      <c r="AG17" s="527"/>
      <c r="AH17" s="517"/>
      <c r="AI17" s="516">
        <v>2</v>
      </c>
      <c r="AJ17" s="516"/>
      <c r="AK17" s="516"/>
      <c r="AL17" s="516"/>
      <c r="AM17" s="516"/>
      <c r="AN17" s="516"/>
      <c r="AO17" s="519">
        <f t="shared" si="0"/>
        <v>2</v>
      </c>
    </row>
    <row r="18" spans="1:41" ht="77.25" thickBot="1" x14ac:dyDescent="0.3">
      <c r="A18" s="55" t="s">
        <v>382</v>
      </c>
      <c r="B18" s="42"/>
      <c r="C18" s="421"/>
      <c r="D18" s="434"/>
      <c r="E18" s="136" t="s">
        <v>132</v>
      </c>
      <c r="F18" s="53" t="s">
        <v>15</v>
      </c>
      <c r="G18" s="525">
        <v>1</v>
      </c>
      <c r="H18" s="526">
        <v>1</v>
      </c>
      <c r="I18" s="527"/>
      <c r="J18" s="527"/>
      <c r="K18" s="526">
        <v>1</v>
      </c>
      <c r="L18" s="527"/>
      <c r="M18" s="527"/>
      <c r="N18" s="527"/>
      <c r="O18" s="527"/>
      <c r="P18" s="528"/>
      <c r="Q18" s="526">
        <v>1</v>
      </c>
      <c r="R18" s="526">
        <v>1</v>
      </c>
      <c r="S18" s="526"/>
      <c r="T18" s="527"/>
      <c r="U18" s="527"/>
      <c r="V18" s="527"/>
      <c r="W18" s="526">
        <v>2</v>
      </c>
      <c r="X18" s="527"/>
      <c r="Y18" s="527"/>
      <c r="Z18" s="527"/>
      <c r="AA18" s="527"/>
      <c r="AB18" s="527"/>
      <c r="AC18" s="526">
        <v>2</v>
      </c>
      <c r="AD18" s="526">
        <v>2</v>
      </c>
      <c r="AE18" s="526"/>
      <c r="AF18" s="526"/>
      <c r="AG18" s="527"/>
      <c r="AH18" s="526"/>
      <c r="AI18" s="527">
        <v>2</v>
      </c>
      <c r="AJ18" s="527"/>
      <c r="AK18" s="527"/>
      <c r="AL18" s="527"/>
      <c r="AM18" s="527"/>
      <c r="AN18" s="527"/>
      <c r="AO18" s="519">
        <f t="shared" si="0"/>
        <v>2</v>
      </c>
    </row>
    <row r="19" spans="1:41" ht="51.75" thickBot="1" x14ac:dyDescent="0.3">
      <c r="A19" s="55" t="s">
        <v>382</v>
      </c>
      <c r="B19" s="42"/>
      <c r="C19" s="421"/>
      <c r="D19" s="434"/>
      <c r="E19" s="90" t="s">
        <v>133</v>
      </c>
      <c r="F19" s="54" t="s">
        <v>16</v>
      </c>
      <c r="G19" s="525">
        <v>1</v>
      </c>
      <c r="H19" s="526">
        <v>1</v>
      </c>
      <c r="I19" s="527"/>
      <c r="J19" s="527"/>
      <c r="K19" s="526">
        <v>1</v>
      </c>
      <c r="L19" s="527">
        <v>1</v>
      </c>
      <c r="M19" s="527"/>
      <c r="N19" s="527"/>
      <c r="O19" s="527"/>
      <c r="P19" s="528"/>
      <c r="Q19" s="526">
        <v>2</v>
      </c>
      <c r="R19" s="526">
        <v>1</v>
      </c>
      <c r="S19" s="526"/>
      <c r="T19" s="527"/>
      <c r="U19" s="527"/>
      <c r="V19" s="527"/>
      <c r="W19" s="526">
        <v>2</v>
      </c>
      <c r="X19" s="527">
        <v>1</v>
      </c>
      <c r="Y19" s="527"/>
      <c r="Z19" s="527"/>
      <c r="AA19" s="527"/>
      <c r="AB19" s="527"/>
      <c r="AC19" s="526">
        <v>2</v>
      </c>
      <c r="AD19" s="526">
        <v>2</v>
      </c>
      <c r="AE19" s="526">
        <v>2</v>
      </c>
      <c r="AF19" s="526"/>
      <c r="AG19" s="527"/>
      <c r="AH19" s="526"/>
      <c r="AI19" s="527">
        <v>2</v>
      </c>
      <c r="AJ19" s="527"/>
      <c r="AK19" s="527"/>
      <c r="AL19" s="527"/>
      <c r="AM19" s="527"/>
      <c r="AN19" s="527"/>
      <c r="AO19" s="519">
        <f t="shared" si="0"/>
        <v>2</v>
      </c>
    </row>
    <row r="20" spans="1:41" ht="64.5" thickBot="1" x14ac:dyDescent="0.3">
      <c r="A20" s="55" t="s">
        <v>382</v>
      </c>
      <c r="B20" s="42"/>
      <c r="C20" s="421"/>
      <c r="D20" s="434"/>
      <c r="E20" s="136" t="s">
        <v>134</v>
      </c>
      <c r="F20" s="54" t="s">
        <v>17</v>
      </c>
      <c r="G20" s="525">
        <v>1</v>
      </c>
      <c r="H20" s="526">
        <v>1</v>
      </c>
      <c r="I20" s="527"/>
      <c r="J20" s="527"/>
      <c r="K20" s="526">
        <v>1</v>
      </c>
      <c r="L20" s="527"/>
      <c r="M20" s="527"/>
      <c r="N20" s="527"/>
      <c r="O20" s="527"/>
      <c r="P20" s="528"/>
      <c r="Q20" s="526">
        <v>2</v>
      </c>
      <c r="R20" s="526"/>
      <c r="S20" s="526"/>
      <c r="T20" s="527"/>
      <c r="U20" s="527"/>
      <c r="V20" s="527"/>
      <c r="W20" s="526">
        <v>2</v>
      </c>
      <c r="X20" s="527"/>
      <c r="Y20" s="527">
        <v>1</v>
      </c>
      <c r="Z20" s="527"/>
      <c r="AA20" s="527"/>
      <c r="AB20" s="527"/>
      <c r="AC20" s="526">
        <v>2</v>
      </c>
      <c r="AD20" s="526"/>
      <c r="AE20" s="526"/>
      <c r="AF20" s="526"/>
      <c r="AG20" s="527"/>
      <c r="AH20" s="526"/>
      <c r="AI20" s="527">
        <v>2</v>
      </c>
      <c r="AJ20" s="527"/>
      <c r="AK20" s="527"/>
      <c r="AL20" s="527"/>
      <c r="AM20" s="527"/>
      <c r="AN20" s="527"/>
      <c r="AO20" s="519">
        <f t="shared" si="0"/>
        <v>2</v>
      </c>
    </row>
    <row r="21" spans="1:41" ht="26.25" thickBot="1" x14ac:dyDescent="0.3">
      <c r="A21" s="55" t="s">
        <v>382</v>
      </c>
      <c r="B21" s="42"/>
      <c r="C21" s="421"/>
      <c r="D21" s="434"/>
      <c r="E21" s="90" t="s">
        <v>135</v>
      </c>
      <c r="F21" s="54" t="s">
        <v>18</v>
      </c>
      <c r="G21" s="525">
        <v>1</v>
      </c>
      <c r="H21" s="526">
        <v>1</v>
      </c>
      <c r="I21" s="527"/>
      <c r="J21" s="527"/>
      <c r="K21" s="526">
        <v>1</v>
      </c>
      <c r="L21" s="527"/>
      <c r="M21" s="527"/>
      <c r="N21" s="527"/>
      <c r="O21" s="527"/>
      <c r="P21" s="528"/>
      <c r="Q21" s="526">
        <v>1</v>
      </c>
      <c r="R21" s="526">
        <v>1</v>
      </c>
      <c r="S21" s="526"/>
      <c r="T21" s="527"/>
      <c r="U21" s="527"/>
      <c r="V21" s="527"/>
      <c r="W21" s="526">
        <v>1</v>
      </c>
      <c r="X21" s="527"/>
      <c r="Y21" s="527">
        <v>1</v>
      </c>
      <c r="Z21" s="527"/>
      <c r="AA21" s="527"/>
      <c r="AB21" s="527"/>
      <c r="AC21" s="526">
        <v>2</v>
      </c>
      <c r="AD21" s="526">
        <v>2</v>
      </c>
      <c r="AE21" s="526"/>
      <c r="AF21" s="526"/>
      <c r="AG21" s="527"/>
      <c r="AH21" s="526"/>
      <c r="AI21" s="527">
        <v>2</v>
      </c>
      <c r="AJ21" s="527"/>
      <c r="AK21" s="527"/>
      <c r="AL21" s="527"/>
      <c r="AM21" s="527"/>
      <c r="AN21" s="527"/>
      <c r="AO21" s="519">
        <f t="shared" si="0"/>
        <v>2</v>
      </c>
    </row>
    <row r="22" spans="1:41" ht="26.25" thickBot="1" x14ac:dyDescent="0.3">
      <c r="A22" s="55" t="s">
        <v>382</v>
      </c>
      <c r="B22" s="42"/>
      <c r="C22" s="421"/>
      <c r="D22" s="434"/>
      <c r="E22" s="136" t="s">
        <v>136</v>
      </c>
      <c r="F22" s="56" t="s">
        <v>19</v>
      </c>
      <c r="G22" s="525"/>
      <c r="H22" s="526"/>
      <c r="I22" s="527"/>
      <c r="J22" s="527"/>
      <c r="K22" s="526"/>
      <c r="L22" s="527"/>
      <c r="M22" s="527"/>
      <c r="N22" s="527"/>
      <c r="O22" s="527"/>
      <c r="P22" s="528"/>
      <c r="Q22" s="526"/>
      <c r="R22" s="526"/>
      <c r="S22" s="526"/>
      <c r="T22" s="527"/>
      <c r="U22" s="527"/>
      <c r="V22" s="527"/>
      <c r="W22" s="526"/>
      <c r="X22" s="527">
        <v>1</v>
      </c>
      <c r="Y22" s="527"/>
      <c r="Z22" s="527"/>
      <c r="AA22" s="527"/>
      <c r="AB22" s="527"/>
      <c r="AC22" s="526"/>
      <c r="AD22" s="526">
        <v>2</v>
      </c>
      <c r="AE22" s="526"/>
      <c r="AF22" s="526"/>
      <c r="AG22" s="527"/>
      <c r="AH22" s="526"/>
      <c r="AI22" s="527">
        <v>2</v>
      </c>
      <c r="AJ22" s="527"/>
      <c r="AK22" s="527"/>
      <c r="AL22" s="527"/>
      <c r="AM22" s="527"/>
      <c r="AN22" s="527"/>
      <c r="AO22" s="519">
        <f t="shared" si="0"/>
        <v>2</v>
      </c>
    </row>
    <row r="23" spans="1:41" ht="77.25" thickBot="1" x14ac:dyDescent="0.3">
      <c r="A23" s="55" t="s">
        <v>382</v>
      </c>
      <c r="B23" s="55"/>
      <c r="C23" s="421"/>
      <c r="D23" s="434"/>
      <c r="E23" s="90" t="s">
        <v>137</v>
      </c>
      <c r="F23" s="56" t="s">
        <v>20</v>
      </c>
      <c r="G23" s="529"/>
      <c r="H23" s="523">
        <v>1</v>
      </c>
      <c r="I23" s="522"/>
      <c r="J23" s="522"/>
      <c r="K23" s="523">
        <v>1</v>
      </c>
      <c r="L23" s="522"/>
      <c r="M23" s="522"/>
      <c r="N23" s="522"/>
      <c r="O23" s="522"/>
      <c r="P23" s="175"/>
      <c r="Q23" s="523">
        <v>1</v>
      </c>
      <c r="R23" s="523"/>
      <c r="S23" s="523"/>
      <c r="T23" s="522"/>
      <c r="U23" s="522"/>
      <c r="V23" s="522"/>
      <c r="W23" s="523">
        <v>1</v>
      </c>
      <c r="X23" s="522">
        <v>1</v>
      </c>
      <c r="Y23" s="522"/>
      <c r="Z23" s="522"/>
      <c r="AA23" s="522"/>
      <c r="AB23" s="522"/>
      <c r="AC23" s="523">
        <v>1</v>
      </c>
      <c r="AD23" s="523">
        <v>1</v>
      </c>
      <c r="AE23" s="523">
        <v>1</v>
      </c>
      <c r="AF23" s="523"/>
      <c r="AG23" s="522"/>
      <c r="AH23" s="523"/>
      <c r="AI23" s="522"/>
      <c r="AJ23" s="522"/>
      <c r="AK23" s="522"/>
      <c r="AL23" s="522"/>
      <c r="AM23" s="522"/>
      <c r="AN23" s="522"/>
      <c r="AO23" s="519">
        <f t="shared" si="0"/>
        <v>1</v>
      </c>
    </row>
    <row r="24" spans="1:41" ht="39" thickBot="1" x14ac:dyDescent="0.3">
      <c r="A24" s="55" t="s">
        <v>382</v>
      </c>
      <c r="B24" s="55"/>
      <c r="C24" s="421"/>
      <c r="D24" s="434"/>
      <c r="E24" s="136" t="s">
        <v>138</v>
      </c>
      <c r="F24" s="56" t="s">
        <v>21</v>
      </c>
      <c r="G24" s="529"/>
      <c r="H24" s="523"/>
      <c r="I24" s="522"/>
      <c r="J24" s="522"/>
      <c r="K24" s="523"/>
      <c r="L24" s="522"/>
      <c r="M24" s="522"/>
      <c r="N24" s="522">
        <v>1</v>
      </c>
      <c r="O24" s="522"/>
      <c r="P24" s="175"/>
      <c r="Q24" s="523">
        <v>1</v>
      </c>
      <c r="R24" s="523"/>
      <c r="S24" s="523"/>
      <c r="T24" s="522">
        <v>1</v>
      </c>
      <c r="U24" s="522"/>
      <c r="V24" s="522"/>
      <c r="W24" s="523">
        <v>1</v>
      </c>
      <c r="X24" s="522"/>
      <c r="Y24" s="522"/>
      <c r="Z24" s="522">
        <v>2</v>
      </c>
      <c r="AA24" s="522"/>
      <c r="AB24" s="522"/>
      <c r="AC24" s="523">
        <v>1</v>
      </c>
      <c r="AD24" s="523"/>
      <c r="AE24" s="523"/>
      <c r="AF24" s="523">
        <v>2</v>
      </c>
      <c r="AG24" s="522"/>
      <c r="AH24" s="523"/>
      <c r="AI24" s="522"/>
      <c r="AJ24" s="522">
        <v>2</v>
      </c>
      <c r="AK24" s="522"/>
      <c r="AL24" s="522">
        <v>2</v>
      </c>
      <c r="AM24" s="522"/>
      <c r="AN24" s="522"/>
      <c r="AO24" s="519">
        <f t="shared" si="0"/>
        <v>2</v>
      </c>
    </row>
    <row r="25" spans="1:41" ht="26.25" thickBot="1" x14ac:dyDescent="0.3">
      <c r="A25" s="55" t="s">
        <v>382</v>
      </c>
      <c r="B25" s="57"/>
      <c r="C25" s="421"/>
      <c r="D25" s="434"/>
      <c r="E25" s="90" t="s">
        <v>139</v>
      </c>
      <c r="F25" s="56" t="s">
        <v>22</v>
      </c>
      <c r="G25" s="534"/>
      <c r="H25" s="535"/>
      <c r="I25" s="536"/>
      <c r="J25" s="536"/>
      <c r="K25" s="535"/>
      <c r="L25" s="536"/>
      <c r="M25" s="536"/>
      <c r="N25" s="536"/>
      <c r="O25" s="536"/>
      <c r="P25" s="179"/>
      <c r="Q25" s="535"/>
      <c r="R25" s="535"/>
      <c r="S25" s="535"/>
      <c r="T25" s="536"/>
      <c r="U25" s="536"/>
      <c r="V25" s="536"/>
      <c r="W25" s="535"/>
      <c r="X25" s="536">
        <v>1</v>
      </c>
      <c r="Y25" s="536"/>
      <c r="Z25" s="536"/>
      <c r="AA25" s="536"/>
      <c r="AB25" s="536"/>
      <c r="AC25" s="535"/>
      <c r="AD25" s="535"/>
      <c r="AE25" s="535"/>
      <c r="AF25" s="535"/>
      <c r="AG25" s="536"/>
      <c r="AH25" s="535"/>
      <c r="AI25" s="536"/>
      <c r="AJ25" s="536">
        <v>2</v>
      </c>
      <c r="AK25" s="536"/>
      <c r="AL25" s="536">
        <v>2</v>
      </c>
      <c r="AM25" s="536"/>
      <c r="AN25" s="536"/>
      <c r="AO25" s="519"/>
    </row>
    <row r="26" spans="1:41" ht="51.75" thickBot="1" x14ac:dyDescent="0.3">
      <c r="A26" s="55" t="s">
        <v>385</v>
      </c>
      <c r="B26" s="57"/>
      <c r="C26" s="421"/>
      <c r="D26" s="434"/>
      <c r="E26" s="59" t="s">
        <v>140</v>
      </c>
      <c r="F26" s="53" t="s">
        <v>141</v>
      </c>
      <c r="G26" s="534"/>
      <c r="H26" s="535"/>
      <c r="I26" s="536"/>
      <c r="J26" s="536"/>
      <c r="K26" s="535"/>
      <c r="L26" s="536"/>
      <c r="M26" s="536"/>
      <c r="N26" s="536"/>
      <c r="O26" s="536"/>
      <c r="P26" s="179"/>
      <c r="Q26" s="535"/>
      <c r="R26" s="535"/>
      <c r="S26" s="535"/>
      <c r="T26" s="536"/>
      <c r="U26" s="536"/>
      <c r="V26" s="536"/>
      <c r="W26" s="535"/>
      <c r="X26" s="536"/>
      <c r="Y26" s="536"/>
      <c r="Z26" s="536"/>
      <c r="AA26" s="536"/>
      <c r="AB26" s="536"/>
      <c r="AC26" s="535"/>
      <c r="AD26" s="535"/>
      <c r="AE26" s="535"/>
      <c r="AF26" s="535">
        <v>2</v>
      </c>
      <c r="AG26" s="536"/>
      <c r="AH26" s="535"/>
      <c r="AI26" s="536"/>
      <c r="AJ26" s="536">
        <v>2</v>
      </c>
      <c r="AK26" s="536"/>
      <c r="AL26" s="536">
        <v>2</v>
      </c>
      <c r="AM26" s="536"/>
      <c r="AN26" s="536"/>
      <c r="AO26" s="519"/>
    </row>
    <row r="27" spans="1:41" ht="39" thickBot="1" x14ac:dyDescent="0.3">
      <c r="A27" s="55" t="s">
        <v>385</v>
      </c>
      <c r="B27" s="57"/>
      <c r="C27" s="421"/>
      <c r="D27" s="434"/>
      <c r="E27" s="60" t="s">
        <v>142</v>
      </c>
      <c r="F27" s="53" t="s">
        <v>143</v>
      </c>
      <c r="G27" s="534"/>
      <c r="H27" s="535"/>
      <c r="I27" s="536"/>
      <c r="J27" s="536"/>
      <c r="K27" s="535"/>
      <c r="L27" s="536"/>
      <c r="M27" s="536"/>
      <c r="N27" s="536">
        <v>1</v>
      </c>
      <c r="O27" s="536"/>
      <c r="P27" s="179"/>
      <c r="Q27" s="535"/>
      <c r="R27" s="535"/>
      <c r="S27" s="535"/>
      <c r="T27" s="536">
        <v>1</v>
      </c>
      <c r="U27" s="536"/>
      <c r="V27" s="536"/>
      <c r="W27" s="535"/>
      <c r="X27" s="536"/>
      <c r="Y27" s="536"/>
      <c r="Z27" s="536">
        <v>1</v>
      </c>
      <c r="AA27" s="536"/>
      <c r="AB27" s="536"/>
      <c r="AC27" s="535"/>
      <c r="AD27" s="535"/>
      <c r="AE27" s="535"/>
      <c r="AF27" s="535"/>
      <c r="AG27" s="536"/>
      <c r="AH27" s="535"/>
      <c r="AI27" s="536"/>
      <c r="AJ27" s="536">
        <v>1</v>
      </c>
      <c r="AK27" s="536"/>
      <c r="AL27" s="536">
        <v>1</v>
      </c>
      <c r="AM27" s="536"/>
      <c r="AN27" s="536"/>
      <c r="AO27" s="519">
        <f t="shared" ref="AO27:AO40" si="1">MAX(G27:AN27)</f>
        <v>1</v>
      </c>
    </row>
    <row r="28" spans="1:41" ht="77.25" thickBot="1" x14ac:dyDescent="0.3">
      <c r="A28" s="55" t="s">
        <v>382</v>
      </c>
      <c r="B28" s="128"/>
      <c r="C28" s="44" t="s">
        <v>144</v>
      </c>
      <c r="D28" s="65" t="s">
        <v>145</v>
      </c>
      <c r="E28" s="62" t="s">
        <v>146</v>
      </c>
      <c r="F28" s="63" t="s">
        <v>23</v>
      </c>
      <c r="G28" s="156">
        <v>1</v>
      </c>
      <c r="H28" s="158"/>
      <c r="I28" s="537"/>
      <c r="J28" s="537"/>
      <c r="K28" s="158"/>
      <c r="L28" s="537">
        <v>1</v>
      </c>
      <c r="M28" s="537">
        <v>1</v>
      </c>
      <c r="N28" s="537"/>
      <c r="O28" s="537"/>
      <c r="P28" s="182"/>
      <c r="Q28" s="158"/>
      <c r="R28" s="158"/>
      <c r="S28" s="158">
        <v>1</v>
      </c>
      <c r="T28" s="537"/>
      <c r="U28" s="537"/>
      <c r="V28" s="537"/>
      <c r="W28" s="158"/>
      <c r="X28" s="537"/>
      <c r="Y28" s="537"/>
      <c r="Z28" s="537"/>
      <c r="AA28" s="537"/>
      <c r="AB28" s="537"/>
      <c r="AC28" s="158"/>
      <c r="AD28" s="158"/>
      <c r="AE28" s="158"/>
      <c r="AF28" s="158"/>
      <c r="AG28" s="537"/>
      <c r="AH28" s="158"/>
      <c r="AI28" s="537"/>
      <c r="AJ28" s="537"/>
      <c r="AK28" s="537"/>
      <c r="AL28" s="537"/>
      <c r="AM28" s="537"/>
      <c r="AN28" s="537">
        <v>2</v>
      </c>
      <c r="AO28" s="519">
        <f t="shared" si="1"/>
        <v>2</v>
      </c>
    </row>
    <row r="29" spans="1:41" ht="77.25" thickBot="1" x14ac:dyDescent="0.3">
      <c r="A29" s="55" t="s">
        <v>382</v>
      </c>
      <c r="B29" s="38"/>
      <c r="C29" s="412" t="s">
        <v>148</v>
      </c>
      <c r="D29" s="413" t="s">
        <v>149</v>
      </c>
      <c r="E29" s="90" t="s">
        <v>150</v>
      </c>
      <c r="F29" s="68" t="s">
        <v>24</v>
      </c>
      <c r="G29" s="524"/>
      <c r="H29" s="517"/>
      <c r="I29" s="516"/>
      <c r="J29" s="516"/>
      <c r="K29" s="517"/>
      <c r="L29" s="516"/>
      <c r="M29" s="516">
        <v>1</v>
      </c>
      <c r="N29" s="516"/>
      <c r="O29" s="516"/>
      <c r="P29" s="174"/>
      <c r="Q29" s="517"/>
      <c r="R29" s="517"/>
      <c r="S29" s="517">
        <v>1</v>
      </c>
      <c r="T29" s="516"/>
      <c r="U29" s="516"/>
      <c r="V29" s="516"/>
      <c r="W29" s="517"/>
      <c r="X29" s="516"/>
      <c r="Y29" s="516">
        <v>1</v>
      </c>
      <c r="Z29" s="516"/>
      <c r="AA29" s="516"/>
      <c r="AB29" s="174"/>
      <c r="AC29" s="517"/>
      <c r="AD29" s="517"/>
      <c r="AE29" s="517"/>
      <c r="AF29" s="517"/>
      <c r="AG29" s="516"/>
      <c r="AH29" s="517"/>
      <c r="AI29" s="516"/>
      <c r="AJ29" s="516"/>
      <c r="AK29" s="516"/>
      <c r="AL29" s="516"/>
      <c r="AM29" s="516"/>
      <c r="AN29" s="516">
        <v>2</v>
      </c>
      <c r="AO29" s="519">
        <f t="shared" si="1"/>
        <v>2</v>
      </c>
    </row>
    <row r="30" spans="1:41" ht="26.25" thickBot="1" x14ac:dyDescent="0.3">
      <c r="A30" s="55" t="s">
        <v>382</v>
      </c>
      <c r="B30" s="55"/>
      <c r="C30" s="412"/>
      <c r="D30" s="413"/>
      <c r="E30" s="97" t="s">
        <v>151</v>
      </c>
      <c r="F30" s="53" t="s">
        <v>25</v>
      </c>
      <c r="G30" s="529"/>
      <c r="H30" s="523"/>
      <c r="I30" s="522"/>
      <c r="J30" s="522"/>
      <c r="K30" s="523"/>
      <c r="L30" s="522"/>
      <c r="M30" s="522"/>
      <c r="N30" s="522"/>
      <c r="O30" s="522"/>
      <c r="P30" s="175"/>
      <c r="Q30" s="523"/>
      <c r="R30" s="523"/>
      <c r="S30" s="523"/>
      <c r="T30" s="522"/>
      <c r="U30" s="522"/>
      <c r="V30" s="522" t="s">
        <v>386</v>
      </c>
      <c r="W30" s="523"/>
      <c r="X30" s="522">
        <v>1</v>
      </c>
      <c r="Y30" s="522"/>
      <c r="Z30" s="522"/>
      <c r="AA30" s="522"/>
      <c r="AB30" s="175"/>
      <c r="AC30" s="523"/>
      <c r="AD30" s="523">
        <v>2</v>
      </c>
      <c r="AE30" s="523"/>
      <c r="AF30" s="523"/>
      <c r="AG30" s="522"/>
      <c r="AH30" s="523"/>
      <c r="AI30" s="522"/>
      <c r="AJ30" s="522">
        <v>2</v>
      </c>
      <c r="AK30" s="522"/>
      <c r="AL30" s="522">
        <v>2</v>
      </c>
      <c r="AM30" s="522"/>
      <c r="AN30" s="522">
        <v>2</v>
      </c>
      <c r="AO30" s="519">
        <f t="shared" si="1"/>
        <v>2</v>
      </c>
    </row>
    <row r="31" spans="1:41" ht="26.25" thickBot="1" x14ac:dyDescent="0.3">
      <c r="A31" s="55" t="s">
        <v>382</v>
      </c>
      <c r="B31" s="135"/>
      <c r="C31" s="412"/>
      <c r="D31" s="413"/>
      <c r="E31" s="103" t="s">
        <v>153</v>
      </c>
      <c r="F31" s="71" t="s">
        <v>26</v>
      </c>
      <c r="G31" s="531"/>
      <c r="H31" s="532"/>
      <c r="I31" s="533"/>
      <c r="J31" s="533"/>
      <c r="K31" s="532"/>
      <c r="L31" s="533"/>
      <c r="M31" s="533">
        <v>1</v>
      </c>
      <c r="N31" s="533"/>
      <c r="O31" s="533"/>
      <c r="P31" s="186"/>
      <c r="Q31" s="532"/>
      <c r="R31" s="532"/>
      <c r="S31" s="532">
        <v>1</v>
      </c>
      <c r="T31" s="533"/>
      <c r="U31" s="533"/>
      <c r="V31" s="533"/>
      <c r="W31" s="532"/>
      <c r="X31" s="533"/>
      <c r="Y31" s="533"/>
      <c r="Z31" s="533"/>
      <c r="AA31" s="533"/>
      <c r="AB31" s="186"/>
      <c r="AC31" s="532"/>
      <c r="AD31" s="532"/>
      <c r="AE31" s="532"/>
      <c r="AF31" s="532">
        <v>1</v>
      </c>
      <c r="AG31" s="533"/>
      <c r="AH31" s="532"/>
      <c r="AI31" s="533"/>
      <c r="AJ31" s="533">
        <v>2</v>
      </c>
      <c r="AK31" s="533">
        <v>1</v>
      </c>
      <c r="AL31" s="533">
        <v>2</v>
      </c>
      <c r="AM31" s="533"/>
      <c r="AN31" s="533">
        <v>2</v>
      </c>
      <c r="AO31" s="519">
        <f t="shared" si="1"/>
        <v>2</v>
      </c>
    </row>
    <row r="32" spans="1:41" ht="39" thickBot="1" x14ac:dyDescent="0.3">
      <c r="A32" s="55" t="s">
        <v>382</v>
      </c>
      <c r="B32" s="38"/>
      <c r="C32" s="412" t="s">
        <v>154</v>
      </c>
      <c r="D32" s="413" t="s">
        <v>157</v>
      </c>
      <c r="E32" s="90" t="s">
        <v>156</v>
      </c>
      <c r="F32" s="52" t="s">
        <v>27</v>
      </c>
      <c r="G32" s="524"/>
      <c r="H32" s="517"/>
      <c r="I32" s="516"/>
      <c r="J32" s="516"/>
      <c r="K32" s="517"/>
      <c r="L32" s="516"/>
      <c r="M32" s="516">
        <v>1</v>
      </c>
      <c r="N32" s="516"/>
      <c r="O32" s="516"/>
      <c r="P32" s="174"/>
      <c r="Q32" s="517"/>
      <c r="R32" s="517"/>
      <c r="S32" s="517">
        <v>1</v>
      </c>
      <c r="T32" s="516"/>
      <c r="U32" s="516"/>
      <c r="V32" s="516"/>
      <c r="W32" s="517"/>
      <c r="X32" s="516"/>
      <c r="Y32" s="516"/>
      <c r="Z32" s="516"/>
      <c r="AA32" s="516"/>
      <c r="AB32" s="516"/>
      <c r="AC32" s="517"/>
      <c r="AD32" s="517"/>
      <c r="AE32" s="517"/>
      <c r="AF32" s="517"/>
      <c r="AG32" s="516"/>
      <c r="AH32" s="517"/>
      <c r="AI32" s="516"/>
      <c r="AJ32" s="516"/>
      <c r="AK32" s="516">
        <v>1</v>
      </c>
      <c r="AL32" s="516"/>
      <c r="AM32" s="516"/>
      <c r="AN32" s="516">
        <v>2</v>
      </c>
      <c r="AO32" s="519">
        <f t="shared" si="1"/>
        <v>2</v>
      </c>
    </row>
    <row r="33" spans="1:41" ht="39" thickBot="1" x14ac:dyDescent="0.3">
      <c r="A33" s="55" t="s">
        <v>382</v>
      </c>
      <c r="B33" s="102"/>
      <c r="C33" s="412"/>
      <c r="D33" s="413"/>
      <c r="E33" s="103" t="s">
        <v>158</v>
      </c>
      <c r="F33" s="71" t="s">
        <v>28</v>
      </c>
      <c r="G33" s="531"/>
      <c r="H33" s="532"/>
      <c r="I33" s="533" t="s">
        <v>279</v>
      </c>
      <c r="J33" s="533"/>
      <c r="K33" s="532"/>
      <c r="L33" s="533"/>
      <c r="M33" s="533"/>
      <c r="N33" s="533"/>
      <c r="O33" s="533" t="s">
        <v>279</v>
      </c>
      <c r="P33" s="186"/>
      <c r="Q33" s="532"/>
      <c r="R33" s="532"/>
      <c r="S33" s="532"/>
      <c r="T33" s="533"/>
      <c r="U33" s="533" t="s">
        <v>279</v>
      </c>
      <c r="V33" s="533"/>
      <c r="W33" s="532"/>
      <c r="X33" s="533"/>
      <c r="Y33" s="533"/>
      <c r="Z33" s="533"/>
      <c r="AA33" s="533" t="s">
        <v>279</v>
      </c>
      <c r="AB33" s="533"/>
      <c r="AC33" s="532"/>
      <c r="AD33" s="532"/>
      <c r="AE33" s="532"/>
      <c r="AF33" s="532"/>
      <c r="AG33" s="533" t="s">
        <v>279</v>
      </c>
      <c r="AH33" s="532"/>
      <c r="AI33" s="533"/>
      <c r="AJ33" s="533"/>
      <c r="AK33" s="533"/>
      <c r="AL33" s="533"/>
      <c r="AM33" s="533" t="s">
        <v>279</v>
      </c>
      <c r="AN33" s="533"/>
      <c r="AO33" s="519">
        <f t="shared" si="1"/>
        <v>0</v>
      </c>
    </row>
    <row r="34" spans="1:41" ht="64.5" thickBot="1" x14ac:dyDescent="0.3">
      <c r="A34" s="55" t="s">
        <v>382</v>
      </c>
      <c r="B34" s="42"/>
      <c r="C34" s="416" t="s">
        <v>160</v>
      </c>
      <c r="D34" s="413" t="s">
        <v>161</v>
      </c>
      <c r="E34" s="136" t="s">
        <v>162</v>
      </c>
      <c r="F34" s="52" t="s">
        <v>29</v>
      </c>
      <c r="G34" s="525"/>
      <c r="H34" s="526"/>
      <c r="I34" s="527"/>
      <c r="J34" s="527">
        <v>1</v>
      </c>
      <c r="K34" s="526"/>
      <c r="L34" s="527"/>
      <c r="M34" s="527">
        <v>1</v>
      </c>
      <c r="N34" s="527"/>
      <c r="O34" s="527"/>
      <c r="P34" s="528"/>
      <c r="Q34" s="526"/>
      <c r="R34" s="526"/>
      <c r="S34" s="526">
        <v>1</v>
      </c>
      <c r="T34" s="527"/>
      <c r="U34" s="527"/>
      <c r="V34" s="527"/>
      <c r="W34" s="526"/>
      <c r="X34" s="527"/>
      <c r="Y34" s="527"/>
      <c r="Z34" s="527"/>
      <c r="AA34" s="527"/>
      <c r="AB34" s="527">
        <v>1</v>
      </c>
      <c r="AC34" s="526"/>
      <c r="AD34" s="526"/>
      <c r="AE34" s="526"/>
      <c r="AF34" s="526"/>
      <c r="AG34" s="527"/>
      <c r="AH34" s="526">
        <v>1</v>
      </c>
      <c r="AI34" s="527"/>
      <c r="AJ34" s="527"/>
      <c r="AK34" s="527"/>
      <c r="AL34" s="527"/>
      <c r="AM34" s="527"/>
      <c r="AN34" s="527">
        <v>2</v>
      </c>
      <c r="AO34" s="519">
        <f t="shared" si="1"/>
        <v>2</v>
      </c>
    </row>
    <row r="35" spans="1:41" ht="51.75" thickBot="1" x14ac:dyDescent="0.3">
      <c r="A35" s="55" t="s">
        <v>382</v>
      </c>
      <c r="B35" s="42"/>
      <c r="C35" s="416"/>
      <c r="D35" s="413"/>
      <c r="E35" s="136" t="s">
        <v>164</v>
      </c>
      <c r="F35" s="53" t="s">
        <v>30</v>
      </c>
      <c r="G35" s="538"/>
      <c r="H35" s="539"/>
      <c r="I35" s="540"/>
      <c r="J35" s="540">
        <v>1</v>
      </c>
      <c r="K35" s="539"/>
      <c r="L35" s="540"/>
      <c r="M35" s="540">
        <v>1</v>
      </c>
      <c r="N35" s="540"/>
      <c r="O35" s="540"/>
      <c r="P35" s="190"/>
      <c r="Q35" s="539"/>
      <c r="R35" s="539"/>
      <c r="S35" s="539"/>
      <c r="T35" s="540"/>
      <c r="U35" s="540"/>
      <c r="V35" s="540"/>
      <c r="W35" s="539"/>
      <c r="X35" s="540"/>
      <c r="Y35" s="540"/>
      <c r="Z35" s="540"/>
      <c r="AA35" s="540"/>
      <c r="AB35" s="540">
        <v>1</v>
      </c>
      <c r="AC35" s="539"/>
      <c r="AD35" s="539"/>
      <c r="AE35" s="539"/>
      <c r="AF35" s="539"/>
      <c r="AG35" s="540"/>
      <c r="AH35" s="539">
        <v>1</v>
      </c>
      <c r="AI35" s="540"/>
      <c r="AJ35" s="540"/>
      <c r="AK35" s="540"/>
      <c r="AL35" s="540"/>
      <c r="AM35" s="540"/>
      <c r="AN35" s="540">
        <v>2</v>
      </c>
      <c r="AO35" s="519">
        <f t="shared" si="1"/>
        <v>2</v>
      </c>
    </row>
    <row r="36" spans="1:41" ht="39" thickBot="1" x14ac:dyDescent="0.3">
      <c r="A36" s="55" t="s">
        <v>382</v>
      </c>
      <c r="B36" s="55"/>
      <c r="C36" s="416"/>
      <c r="D36" s="413"/>
      <c r="E36" s="97" t="s">
        <v>165</v>
      </c>
      <c r="F36" s="71" t="s">
        <v>31</v>
      </c>
      <c r="G36" s="531"/>
      <c r="H36" s="532"/>
      <c r="I36" s="533"/>
      <c r="J36" s="533">
        <v>1</v>
      </c>
      <c r="K36" s="532"/>
      <c r="L36" s="533"/>
      <c r="M36" s="533">
        <v>1</v>
      </c>
      <c r="N36" s="533"/>
      <c r="O36" s="533"/>
      <c r="P36" s="186"/>
      <c r="Q36" s="532"/>
      <c r="R36" s="535"/>
      <c r="S36" s="535">
        <v>1</v>
      </c>
      <c r="T36" s="536"/>
      <c r="U36" s="536"/>
      <c r="V36" s="536"/>
      <c r="W36" s="532"/>
      <c r="X36" s="536"/>
      <c r="Y36" s="536"/>
      <c r="Z36" s="536"/>
      <c r="AA36" s="536"/>
      <c r="AB36" s="536"/>
      <c r="AC36" s="532"/>
      <c r="AD36" s="532"/>
      <c r="AE36" s="532"/>
      <c r="AF36" s="532"/>
      <c r="AG36" s="536"/>
      <c r="AH36" s="532">
        <v>1</v>
      </c>
      <c r="AI36" s="533"/>
      <c r="AJ36" s="533"/>
      <c r="AK36" s="533"/>
      <c r="AL36" s="533"/>
      <c r="AM36" s="533"/>
      <c r="AN36" s="533">
        <v>2</v>
      </c>
      <c r="AO36" s="519">
        <f t="shared" si="1"/>
        <v>2</v>
      </c>
    </row>
    <row r="37" spans="1:41" ht="39" thickBot="1" x14ac:dyDescent="0.3">
      <c r="A37" s="55" t="s">
        <v>382</v>
      </c>
      <c r="B37" s="38"/>
      <c r="C37" s="433" t="s">
        <v>166</v>
      </c>
      <c r="D37" s="413" t="s">
        <v>167</v>
      </c>
      <c r="E37" s="90" t="s">
        <v>168</v>
      </c>
      <c r="F37" s="52" t="s">
        <v>32</v>
      </c>
      <c r="G37" s="524">
        <v>1</v>
      </c>
      <c r="H37" s="517">
        <v>1</v>
      </c>
      <c r="I37" s="516"/>
      <c r="J37" s="516"/>
      <c r="K37" s="517">
        <v>1</v>
      </c>
      <c r="L37" s="516"/>
      <c r="M37" s="516">
        <v>1</v>
      </c>
      <c r="N37" s="516"/>
      <c r="O37" s="516"/>
      <c r="P37" s="174"/>
      <c r="Q37" s="517">
        <v>1</v>
      </c>
      <c r="R37" s="517">
        <v>1</v>
      </c>
      <c r="S37" s="517">
        <v>1</v>
      </c>
      <c r="T37" s="516"/>
      <c r="U37" s="516"/>
      <c r="V37" s="516"/>
      <c r="W37" s="517">
        <v>1</v>
      </c>
      <c r="X37" s="516"/>
      <c r="Y37" s="516">
        <v>2</v>
      </c>
      <c r="Z37" s="516"/>
      <c r="AA37" s="516"/>
      <c r="AB37" s="174">
        <v>2</v>
      </c>
      <c r="AC37" s="517">
        <v>1</v>
      </c>
      <c r="AD37" s="517"/>
      <c r="AE37" s="517"/>
      <c r="AF37" s="517"/>
      <c r="AG37" s="516"/>
      <c r="AH37" s="517"/>
      <c r="AI37" s="516">
        <v>1</v>
      </c>
      <c r="AJ37" s="516"/>
      <c r="AK37" s="516"/>
      <c r="AL37" s="516"/>
      <c r="AM37" s="516"/>
      <c r="AN37" s="516">
        <v>2</v>
      </c>
      <c r="AO37" s="519">
        <f t="shared" si="1"/>
        <v>2</v>
      </c>
    </row>
    <row r="38" spans="1:41" ht="39" thickBot="1" x14ac:dyDescent="0.3">
      <c r="A38" s="55" t="s">
        <v>382</v>
      </c>
      <c r="B38" s="55"/>
      <c r="C38" s="433"/>
      <c r="D38" s="413"/>
      <c r="E38" s="97" t="s">
        <v>169</v>
      </c>
      <c r="F38" s="53" t="s">
        <v>33</v>
      </c>
      <c r="G38" s="529"/>
      <c r="H38" s="523"/>
      <c r="I38" s="522"/>
      <c r="J38" s="522"/>
      <c r="K38" s="523"/>
      <c r="L38" s="522"/>
      <c r="M38" s="522">
        <v>1</v>
      </c>
      <c r="N38" s="522"/>
      <c r="O38" s="522"/>
      <c r="P38" s="175"/>
      <c r="Q38" s="523"/>
      <c r="R38" s="523"/>
      <c r="S38" s="523">
        <v>1</v>
      </c>
      <c r="T38" s="522"/>
      <c r="U38" s="522"/>
      <c r="V38" s="522"/>
      <c r="W38" s="523"/>
      <c r="X38" s="522"/>
      <c r="Y38" s="522"/>
      <c r="Z38" s="522"/>
      <c r="AA38" s="522"/>
      <c r="AB38" s="175"/>
      <c r="AC38" s="523"/>
      <c r="AD38" s="523"/>
      <c r="AE38" s="523"/>
      <c r="AF38" s="523"/>
      <c r="AG38" s="522"/>
      <c r="AH38" s="523"/>
      <c r="AI38" s="522"/>
      <c r="AJ38" s="522"/>
      <c r="AK38" s="522">
        <v>1</v>
      </c>
      <c r="AL38" s="522"/>
      <c r="AM38" s="522"/>
      <c r="AN38" s="522">
        <v>1</v>
      </c>
      <c r="AO38" s="519">
        <f t="shared" si="1"/>
        <v>1</v>
      </c>
    </row>
    <row r="39" spans="1:41" ht="39" thickBot="1" x14ac:dyDescent="0.3">
      <c r="A39" s="55" t="s">
        <v>382</v>
      </c>
      <c r="B39" s="55"/>
      <c r="C39" s="433"/>
      <c r="D39" s="413"/>
      <c r="E39" s="97" t="s">
        <v>171</v>
      </c>
      <c r="F39" s="53" t="s">
        <v>34</v>
      </c>
      <c r="G39" s="529">
        <v>1</v>
      </c>
      <c r="H39" s="523">
        <v>1</v>
      </c>
      <c r="I39" s="522"/>
      <c r="J39" s="522"/>
      <c r="K39" s="523">
        <v>1</v>
      </c>
      <c r="L39" s="522"/>
      <c r="M39" s="522">
        <v>1</v>
      </c>
      <c r="N39" s="522"/>
      <c r="O39" s="522"/>
      <c r="P39" s="175"/>
      <c r="Q39" s="523">
        <v>1</v>
      </c>
      <c r="R39" s="523">
        <v>1</v>
      </c>
      <c r="S39" s="523">
        <v>1</v>
      </c>
      <c r="T39" s="522"/>
      <c r="U39" s="522"/>
      <c r="V39" s="522"/>
      <c r="W39" s="523">
        <v>1</v>
      </c>
      <c r="X39" s="522"/>
      <c r="Y39" s="522">
        <v>2</v>
      </c>
      <c r="Z39" s="522"/>
      <c r="AA39" s="522"/>
      <c r="AB39" s="175">
        <v>2</v>
      </c>
      <c r="AC39" s="523">
        <v>1</v>
      </c>
      <c r="AD39" s="523"/>
      <c r="AE39" s="523"/>
      <c r="AF39" s="523"/>
      <c r="AG39" s="522"/>
      <c r="AH39" s="523"/>
      <c r="AI39" s="522">
        <v>1</v>
      </c>
      <c r="AJ39" s="522"/>
      <c r="AK39" s="522"/>
      <c r="AL39" s="522"/>
      <c r="AM39" s="522"/>
      <c r="AN39" s="522">
        <v>2</v>
      </c>
      <c r="AO39" s="519">
        <f t="shared" si="1"/>
        <v>2</v>
      </c>
    </row>
    <row r="40" spans="1:41" ht="39" thickBot="1" x14ac:dyDescent="0.3">
      <c r="A40" s="55" t="s">
        <v>382</v>
      </c>
      <c r="B40" s="102"/>
      <c r="C40" s="433"/>
      <c r="D40" s="413"/>
      <c r="E40" s="103" t="s">
        <v>172</v>
      </c>
      <c r="F40" s="71" t="s">
        <v>35</v>
      </c>
      <c r="G40" s="531"/>
      <c r="H40" s="532"/>
      <c r="I40" s="533"/>
      <c r="J40" s="533"/>
      <c r="K40" s="532"/>
      <c r="L40" s="533"/>
      <c r="M40" s="533"/>
      <c r="N40" s="533"/>
      <c r="O40" s="533"/>
      <c r="P40" s="186"/>
      <c r="Q40" s="532"/>
      <c r="R40" s="532"/>
      <c r="S40" s="532"/>
      <c r="T40" s="533"/>
      <c r="U40" s="533"/>
      <c r="V40" s="533"/>
      <c r="W40" s="532"/>
      <c r="X40" s="533"/>
      <c r="Y40" s="533"/>
      <c r="Z40" s="533"/>
      <c r="AA40" s="533"/>
      <c r="AB40" s="186">
        <v>1</v>
      </c>
      <c r="AC40" s="532"/>
      <c r="AD40" s="532"/>
      <c r="AE40" s="532"/>
      <c r="AF40" s="532"/>
      <c r="AG40" s="533"/>
      <c r="AH40" s="532"/>
      <c r="AI40" s="533"/>
      <c r="AJ40" s="533"/>
      <c r="AK40" s="533"/>
      <c r="AL40" s="533"/>
      <c r="AM40" s="533"/>
      <c r="AN40" s="533">
        <v>2</v>
      </c>
      <c r="AO40" s="519">
        <f t="shared" si="1"/>
        <v>2</v>
      </c>
    </row>
    <row r="41" spans="1:41" x14ac:dyDescent="0.25">
      <c r="AO41"/>
    </row>
  </sheetData>
  <mergeCells count="33">
    <mergeCell ref="C37:C40"/>
    <mergeCell ref="D37:D40"/>
    <mergeCell ref="C29:C31"/>
    <mergeCell ref="D29:D31"/>
    <mergeCell ref="C32:C33"/>
    <mergeCell ref="D32:D33"/>
    <mergeCell ref="C34:C36"/>
    <mergeCell ref="D34:D36"/>
    <mergeCell ref="C10:C11"/>
    <mergeCell ref="D10:D11"/>
    <mergeCell ref="C12:C16"/>
    <mergeCell ref="D12:D16"/>
    <mergeCell ref="C17:C27"/>
    <mergeCell ref="D17:D27"/>
    <mergeCell ref="G6:P6"/>
    <mergeCell ref="Q6:AB6"/>
    <mergeCell ref="AC6:AN6"/>
    <mergeCell ref="AO6:AO8"/>
    <mergeCell ref="G8:AN8"/>
    <mergeCell ref="C9:D9"/>
    <mergeCell ref="G9:AO9"/>
    <mergeCell ref="A6:A9"/>
    <mergeCell ref="B6:B9"/>
    <mergeCell ref="C6:C8"/>
    <mergeCell ref="D6:D8"/>
    <mergeCell ref="E6:E8"/>
    <mergeCell ref="F6:F8"/>
    <mergeCell ref="C1:AN1"/>
    <mergeCell ref="C2:AO2"/>
    <mergeCell ref="C3:AO3"/>
    <mergeCell ref="C4:AO4"/>
    <mergeCell ref="A5:B5"/>
    <mergeCell ref="G5:AN5"/>
  </mergeCells>
  <conditionalFormatting sqref="G10:AN41">
    <cfRule type="cellIs" dxfId="9" priority="1" stopIfTrue="1" operator="equal">
      <formula>1</formula>
    </cfRule>
    <cfRule type="containsText" dxfId="8" priority="2" operator="containsText" text="1">
      <formula>NOT(ISERROR(SEARCH("1",G10)))</formula>
    </cfRule>
    <cfRule type="cellIs" dxfId="7" priority="3" stopIfTrue="1" operator="equal">
      <formula>2</formula>
    </cfRule>
    <cfRule type="containsText" dxfId="6" priority="4" operator="containsText" text="2">
      <formula>NOT(ISERROR(SEARCH("2",G10)))</formula>
    </cfRule>
    <cfRule type="cellIs" dxfId="5" priority="5" stopIfTrue="1" operator="equal">
      <formula>3</formula>
    </cfRule>
    <cfRule type="containsText" dxfId="4" priority="6" operator="containsText" text="3">
      <formula>NOT(ISERROR(SEARCH("3",G10)))</formula>
    </cfRule>
    <cfRule type="cellIs" dxfId="3" priority="7" stopIfTrue="1" operator="equal">
      <formula>4</formula>
    </cfRule>
    <cfRule type="containsText" dxfId="2" priority="8" operator="containsText" text="4">
      <formula>NOT(ISERROR(SEARCH("4",G10)))</formula>
    </cfRule>
  </conditionalFormatting>
  <conditionalFormatting sqref="AO10:AO40">
    <cfRule type="cellIs" dxfId="1" priority="9" operator="equal">
      <formula>2</formula>
    </cfRule>
    <cfRule type="cellIs" dxfId="0" priority="10" operator="equal">
      <formula>1</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MJ34"/>
  <sheetViews>
    <sheetView zoomScale="70" zoomScaleNormal="70" workbookViewId="0">
      <selection activeCell="D40" sqref="D40"/>
    </sheetView>
  </sheetViews>
  <sheetFormatPr baseColWidth="10" defaultColWidth="11.5703125" defaultRowHeight="15" x14ac:dyDescent="0.25"/>
  <cols>
    <col min="1" max="1" width="17.5703125" style="79" customWidth="1"/>
    <col min="2" max="2" width="30.7109375" style="79" customWidth="1"/>
    <col min="3" max="3" width="7.5703125" style="79" customWidth="1"/>
    <col min="4" max="4" width="67.42578125" style="78" customWidth="1"/>
    <col min="5" max="5" width="3.7109375" style="144" customWidth="1"/>
    <col min="6" max="7" width="29.5703125" style="144" customWidth="1"/>
    <col min="8" max="8" width="22.7109375" style="144" customWidth="1"/>
    <col min="9" max="9" width="35.85546875" style="144" customWidth="1"/>
    <col min="10" max="10" width="29.5703125" style="144" customWidth="1"/>
    <col min="11" max="11" width="37.140625" style="79" customWidth="1"/>
    <col min="12" max="1024" width="11.5703125" style="78"/>
  </cols>
  <sheetData>
    <row r="1" spans="1:11" ht="20.25" customHeight="1" x14ac:dyDescent="0.25">
      <c r="F1" s="459"/>
      <c r="G1" s="459"/>
      <c r="H1" s="459"/>
      <c r="I1" s="459"/>
      <c r="J1" s="459"/>
      <c r="K1" s="459"/>
    </row>
    <row r="2" spans="1:11" ht="28.15" customHeight="1" x14ac:dyDescent="0.25">
      <c r="A2" s="444" t="s">
        <v>173</v>
      </c>
      <c r="B2" s="444"/>
      <c r="C2" s="444"/>
      <c r="D2" s="444"/>
      <c r="F2" s="460"/>
      <c r="G2" s="460"/>
      <c r="H2" s="460"/>
      <c r="I2" s="460"/>
      <c r="J2" s="460"/>
      <c r="K2" s="460"/>
    </row>
    <row r="3" spans="1:11" ht="21" customHeight="1" x14ac:dyDescent="0.25">
      <c r="A3" s="461" t="s">
        <v>174</v>
      </c>
      <c r="B3" s="461"/>
      <c r="C3" s="461"/>
      <c r="D3" s="461"/>
      <c r="E3" s="145"/>
      <c r="F3" s="462" t="s">
        <v>210</v>
      </c>
      <c r="G3" s="462"/>
      <c r="H3" s="462"/>
      <c r="I3" s="462"/>
      <c r="J3" s="462"/>
      <c r="K3" s="462"/>
    </row>
    <row r="4" spans="1:11" ht="37.9" customHeight="1" x14ac:dyDescent="0.25">
      <c r="A4" s="455" t="s">
        <v>175</v>
      </c>
      <c r="B4" s="455"/>
      <c r="C4" s="455"/>
      <c r="D4" s="455"/>
      <c r="E4" s="145"/>
      <c r="F4" s="456"/>
      <c r="G4" s="456"/>
      <c r="H4" s="456"/>
      <c r="I4" s="456"/>
      <c r="J4" s="456"/>
      <c r="K4" s="456"/>
    </row>
    <row r="5" spans="1:11" s="83" customFormat="1" ht="45" customHeight="1" x14ac:dyDescent="0.25">
      <c r="A5" s="81" t="s">
        <v>113</v>
      </c>
      <c r="B5" s="81" t="s">
        <v>211</v>
      </c>
      <c r="C5" s="82" t="s">
        <v>178</v>
      </c>
      <c r="D5" s="82" t="s">
        <v>179</v>
      </c>
      <c r="E5" s="146"/>
      <c r="F5" s="457" t="s">
        <v>212</v>
      </c>
      <c r="G5" s="457"/>
      <c r="H5" s="457"/>
      <c r="I5" s="457"/>
      <c r="J5" s="457"/>
      <c r="K5" s="457"/>
    </row>
    <row r="6" spans="1:11" s="83" customFormat="1" ht="45" customHeight="1" x14ac:dyDescent="0.25">
      <c r="A6" s="437" t="s">
        <v>184</v>
      </c>
      <c r="B6" s="437" t="s">
        <v>185</v>
      </c>
      <c r="C6" s="441"/>
      <c r="D6" s="437" t="s">
        <v>186</v>
      </c>
      <c r="E6" s="146"/>
      <c r="F6" s="458" t="s">
        <v>213</v>
      </c>
      <c r="G6" s="458"/>
      <c r="H6" s="458"/>
      <c r="I6" s="458"/>
      <c r="J6" s="458"/>
      <c r="K6" s="458"/>
    </row>
    <row r="7" spans="1:11" s="83" customFormat="1" ht="45" customHeight="1" x14ac:dyDescent="0.25">
      <c r="A7" s="437"/>
      <c r="B7" s="437"/>
      <c r="C7" s="441"/>
      <c r="D7" s="437"/>
      <c r="E7" s="146"/>
      <c r="F7" s="458"/>
      <c r="G7" s="458"/>
      <c r="H7" s="458"/>
      <c r="I7" s="458"/>
      <c r="J7" s="458"/>
      <c r="K7" s="458"/>
    </row>
    <row r="8" spans="1:11" s="83" customFormat="1" ht="150" customHeight="1" x14ac:dyDescent="0.25">
      <c r="A8" s="437"/>
      <c r="B8" s="437"/>
      <c r="C8" s="441"/>
      <c r="D8" s="437"/>
      <c r="E8" s="146"/>
      <c r="F8" s="458"/>
      <c r="G8" s="458"/>
      <c r="H8" s="458"/>
      <c r="I8" s="458"/>
      <c r="J8" s="458"/>
      <c r="K8" s="458"/>
    </row>
    <row r="9" spans="1:11" ht="137.25" customHeight="1" x14ac:dyDescent="0.25">
      <c r="A9" s="442" t="s">
        <v>214</v>
      </c>
      <c r="B9" s="442"/>
      <c r="C9" s="87"/>
      <c r="D9" s="147" t="s">
        <v>208</v>
      </c>
      <c r="E9" s="148"/>
      <c r="F9" s="149" t="s">
        <v>215</v>
      </c>
      <c r="G9" s="150" t="s">
        <v>216</v>
      </c>
      <c r="H9" s="151" t="s">
        <v>217</v>
      </c>
      <c r="I9" s="151" t="s">
        <v>218</v>
      </c>
      <c r="J9" s="152" t="s">
        <v>219</v>
      </c>
      <c r="K9" s="153" t="s">
        <v>220</v>
      </c>
    </row>
    <row r="10" spans="1:11" s="96" customFormat="1" ht="45" customHeight="1" x14ac:dyDescent="0.25">
      <c r="A10" s="412" t="s">
        <v>115</v>
      </c>
      <c r="B10" s="436">
        <f>'Matrice de la formation vide'!D10:D14</f>
        <v>0</v>
      </c>
      <c r="C10" s="91" t="s">
        <v>117</v>
      </c>
      <c r="D10" s="90">
        <f>'Matrice de la formation vide'!F10</f>
        <v>0</v>
      </c>
      <c r="E10" s="155"/>
      <c r="F10" s="451"/>
      <c r="G10" s="157"/>
      <c r="H10" s="452"/>
      <c r="I10" s="39"/>
      <c r="J10" s="92"/>
      <c r="K10" s="159"/>
    </row>
    <row r="11" spans="1:11" ht="45" customHeight="1" x14ac:dyDescent="0.25">
      <c r="A11" s="412"/>
      <c r="B11" s="436"/>
      <c r="C11" s="160" t="s">
        <v>119</v>
      </c>
      <c r="D11" s="97">
        <f>'Matrice de la formation vide'!F11</f>
        <v>0</v>
      </c>
      <c r="E11" s="155"/>
      <c r="F11" s="451"/>
      <c r="G11" s="161"/>
      <c r="H11" s="452"/>
      <c r="I11" s="49"/>
      <c r="J11" s="162"/>
      <c r="K11" s="163"/>
    </row>
    <row r="12" spans="1:11" ht="45" customHeight="1" x14ac:dyDescent="0.25">
      <c r="A12" s="412"/>
      <c r="B12" s="436"/>
      <c r="C12" s="160" t="s">
        <v>122</v>
      </c>
      <c r="D12" s="97">
        <f>'Matrice de la formation vide'!F12</f>
        <v>0</v>
      </c>
      <c r="E12" s="155"/>
      <c r="F12" s="451"/>
      <c r="G12" s="161"/>
      <c r="H12" s="452"/>
      <c r="I12" s="49"/>
      <c r="J12" s="162"/>
      <c r="K12" s="163"/>
    </row>
    <row r="13" spans="1:11" ht="45" customHeight="1" x14ac:dyDescent="0.25">
      <c r="A13" s="412"/>
      <c r="B13" s="436"/>
      <c r="C13" s="160" t="s">
        <v>123</v>
      </c>
      <c r="D13" s="97">
        <f>'Matrice de la formation vide'!F13</f>
        <v>0</v>
      </c>
      <c r="E13" s="164"/>
      <c r="F13" s="451"/>
      <c r="G13" s="161"/>
      <c r="H13" s="452"/>
      <c r="I13" s="165"/>
      <c r="J13" s="166"/>
      <c r="K13" s="163"/>
    </row>
    <row r="14" spans="1:11" ht="45" customHeight="1" x14ac:dyDescent="0.25">
      <c r="A14" s="412"/>
      <c r="B14" s="436"/>
      <c r="C14" s="167" t="s">
        <v>124</v>
      </c>
      <c r="D14" s="126">
        <f>'Matrice de la formation vide'!F14</f>
        <v>0</v>
      </c>
      <c r="E14" s="164"/>
      <c r="F14" s="451"/>
      <c r="G14" s="168"/>
      <c r="H14" s="452"/>
      <c r="I14" s="169"/>
      <c r="J14" s="170"/>
      <c r="K14" s="171"/>
    </row>
    <row r="15" spans="1:11" ht="45" customHeight="1" x14ac:dyDescent="0.25">
      <c r="A15" s="412" t="s">
        <v>120</v>
      </c>
      <c r="B15" s="436">
        <f>'Matrice de la formation vide'!D15:D17</f>
        <v>0</v>
      </c>
      <c r="C15" s="91" t="s">
        <v>125</v>
      </c>
      <c r="D15" s="90">
        <f>'Matrice de la formation vide'!F15</f>
        <v>0</v>
      </c>
      <c r="E15" s="155"/>
      <c r="F15" s="451"/>
      <c r="G15" s="157"/>
      <c r="H15" s="452"/>
      <c r="I15" s="39"/>
      <c r="J15" s="92"/>
      <c r="K15" s="52"/>
    </row>
    <row r="16" spans="1:11" ht="45" customHeight="1" x14ac:dyDescent="0.25">
      <c r="A16" s="412"/>
      <c r="B16" s="436"/>
      <c r="C16" s="160" t="s">
        <v>131</v>
      </c>
      <c r="D16" s="97">
        <f>'Matrice de la formation vide'!F16</f>
        <v>0</v>
      </c>
      <c r="E16" s="155"/>
      <c r="F16" s="451"/>
      <c r="G16" s="161"/>
      <c r="H16" s="452"/>
      <c r="I16" s="49"/>
      <c r="J16" s="162"/>
      <c r="K16" s="53"/>
    </row>
    <row r="17" spans="1:11" ht="45" customHeight="1" x14ac:dyDescent="0.25">
      <c r="A17" s="412"/>
      <c r="B17" s="436"/>
      <c r="C17" s="167" t="s">
        <v>132</v>
      </c>
      <c r="D17" s="103">
        <f>'Matrice de la formation vide'!F17</f>
        <v>0</v>
      </c>
      <c r="E17" s="155"/>
      <c r="F17" s="451"/>
      <c r="G17" s="168"/>
      <c r="H17" s="452"/>
      <c r="I17" s="172"/>
      <c r="J17" s="173"/>
      <c r="K17" s="71"/>
    </row>
    <row r="18" spans="1:11" ht="45" customHeight="1" x14ac:dyDescent="0.25">
      <c r="A18" s="421" t="s">
        <v>129</v>
      </c>
      <c r="B18" s="434">
        <f>'Matrice de la formation vide'!D18:D21</f>
        <v>0</v>
      </c>
      <c r="C18" s="91" t="s">
        <v>133</v>
      </c>
      <c r="D18" s="136">
        <f>'Matrice de la formation vide'!F18</f>
        <v>0</v>
      </c>
      <c r="E18" s="155"/>
      <c r="F18" s="453"/>
      <c r="G18" s="157"/>
      <c r="H18" s="454"/>
      <c r="I18" s="39"/>
      <c r="J18" s="92"/>
      <c r="K18" s="174"/>
    </row>
    <row r="19" spans="1:11" ht="45" customHeight="1" x14ac:dyDescent="0.25">
      <c r="A19" s="421"/>
      <c r="B19" s="434"/>
      <c r="C19" s="160" t="s">
        <v>134</v>
      </c>
      <c r="D19" s="97">
        <f>'Matrice de la formation vide'!F19</f>
        <v>0</v>
      </c>
      <c r="E19" s="155"/>
      <c r="F19" s="453"/>
      <c r="G19" s="161"/>
      <c r="H19" s="454"/>
      <c r="I19" s="49"/>
      <c r="J19" s="162"/>
      <c r="K19" s="175"/>
    </row>
    <row r="20" spans="1:11" ht="45" customHeight="1" x14ac:dyDescent="0.25">
      <c r="A20" s="421"/>
      <c r="B20" s="434"/>
      <c r="C20" s="160" t="s">
        <v>135</v>
      </c>
      <c r="D20" s="97">
        <f>'Matrice de la formation vide'!F20</f>
        <v>0</v>
      </c>
      <c r="E20" s="155"/>
      <c r="F20" s="453"/>
      <c r="G20" s="161"/>
      <c r="H20" s="454"/>
      <c r="I20" s="49"/>
      <c r="J20" s="162"/>
      <c r="K20" s="175"/>
    </row>
    <row r="21" spans="1:11" ht="45" customHeight="1" x14ac:dyDescent="0.25">
      <c r="A21" s="421"/>
      <c r="B21" s="434"/>
      <c r="C21" s="176" t="s">
        <v>136</v>
      </c>
      <c r="D21" s="126">
        <f>'Matrice de la formation vide'!F21</f>
        <v>0</v>
      </c>
      <c r="E21" s="155"/>
      <c r="F21" s="453"/>
      <c r="G21" s="161"/>
      <c r="H21" s="454"/>
      <c r="I21" s="177"/>
      <c r="J21" s="178"/>
      <c r="K21" s="179"/>
    </row>
    <row r="22" spans="1:11" ht="45" customHeight="1" x14ac:dyDescent="0.25">
      <c r="A22" s="44" t="s">
        <v>144</v>
      </c>
      <c r="B22" s="154" t="str">
        <f>'Matrice de la formation vide'!D22</f>
        <v>Usages digitaux et numériques</v>
      </c>
      <c r="C22" s="180" t="s">
        <v>137</v>
      </c>
      <c r="D22" s="129" t="str">
        <f>'Matrice de la formation vide'!F22</f>
        <v>Utiliser les outils numériques de référence et les règles de sécurité informatique pour acquérir, traiter, produire et diffuser de l’information ainsi que pour collaborer en interne et en externe</v>
      </c>
      <c r="E22" s="155"/>
      <c r="F22" s="156"/>
      <c r="G22" s="181"/>
      <c r="H22" s="158"/>
      <c r="I22" s="65"/>
      <c r="J22" s="61"/>
      <c r="K22" s="182"/>
    </row>
    <row r="23" spans="1:11" ht="45" customHeight="1" x14ac:dyDescent="0.25">
      <c r="A23" s="448" t="s">
        <v>148</v>
      </c>
      <c r="B23" s="449" t="str">
        <f>'Matrice de la formation vide'!D23:D25</f>
        <v>Exploitation de données à des fins d'analyse</v>
      </c>
      <c r="C23" s="89" t="s">
        <v>138</v>
      </c>
      <c r="D23" s="183" t="str">
        <f>'Matrice de la formation vide'!F23</f>
        <v>Identifier, sélectionner et analyser avec esprit critique diverses ressources dans son domaine de spécialité pour documenter un sujet et synthétiser ces données en vue de leur exploitation</v>
      </c>
      <c r="E23" s="155"/>
      <c r="F23" s="67"/>
      <c r="G23" s="184"/>
      <c r="H23" s="43"/>
      <c r="I23" s="43"/>
      <c r="J23" s="66"/>
      <c r="K23" s="68"/>
    </row>
    <row r="24" spans="1:11" ht="45" customHeight="1" x14ac:dyDescent="0.25">
      <c r="A24" s="448"/>
      <c r="B24" s="449"/>
      <c r="C24" s="160" t="s">
        <v>139</v>
      </c>
      <c r="D24" s="126" t="str">
        <f>'Matrice de la formation vide'!F24</f>
        <v>Analyser et synthétiser des donnée s en vue de leur exploitation</v>
      </c>
      <c r="E24" s="155"/>
      <c r="F24" s="41"/>
      <c r="G24" s="59"/>
      <c r="H24" s="49"/>
      <c r="I24" s="49"/>
      <c r="J24" s="162"/>
      <c r="K24" s="175"/>
    </row>
    <row r="25" spans="1:11" ht="45" customHeight="1" x14ac:dyDescent="0.25">
      <c r="A25" s="448"/>
      <c r="B25" s="449"/>
      <c r="C25" s="167" t="s">
        <v>146</v>
      </c>
      <c r="D25" s="126" t="str">
        <f>'Matrice de la formation vide'!F25</f>
        <v>Développer une argumentation avec esprit critique</v>
      </c>
      <c r="E25" s="155"/>
      <c r="F25" s="51"/>
      <c r="G25" s="185"/>
      <c r="H25" s="172"/>
      <c r="I25" s="172"/>
      <c r="J25" s="173"/>
      <c r="K25" s="186"/>
    </row>
    <row r="26" spans="1:11" ht="45" customHeight="1" x14ac:dyDescent="0.25">
      <c r="A26" s="419" t="s">
        <v>154</v>
      </c>
      <c r="B26" s="450" t="str">
        <f>'Matrice de la formation vide'!D26:D27</f>
        <v>Expression et communication écrites et orales.</v>
      </c>
      <c r="C26" s="89" t="s">
        <v>150</v>
      </c>
      <c r="D26" s="187" t="str">
        <f>'Matrice de la formation vide'!F26</f>
        <v>Se servir aisément des différents registres d’expression écrite et orale de la langue française</v>
      </c>
      <c r="E26" s="155"/>
      <c r="F26" s="36"/>
      <c r="G26" s="93"/>
      <c r="H26" s="39"/>
      <c r="I26" s="39"/>
      <c r="J26" s="92"/>
      <c r="K26" s="174"/>
    </row>
    <row r="27" spans="1:11" ht="45" customHeight="1" x14ac:dyDescent="0.25">
      <c r="A27" s="419"/>
      <c r="B27" s="450"/>
      <c r="C27" s="176" t="s">
        <v>151</v>
      </c>
      <c r="D27" s="103" t="str">
        <f>'Matrice de la formation vide'!F27</f>
        <v>Communiquer p ar oral et par écrit, de façon claire et nonambiguë, dans au moins une langue étrangère</v>
      </c>
      <c r="E27" s="155"/>
      <c r="F27" s="51"/>
      <c r="G27" s="185"/>
      <c r="H27" s="172"/>
      <c r="I27" s="172"/>
      <c r="J27" s="173"/>
      <c r="K27" s="186"/>
    </row>
    <row r="28" spans="1:11" ht="45" customHeight="1" x14ac:dyDescent="0.25">
      <c r="A28" s="412" t="s">
        <v>160</v>
      </c>
      <c r="B28" s="436" t="str">
        <f>'Matrice de la formation vide'!D28:D29</f>
        <v>Positionnement vis-à-vis d'un champ professionnel</v>
      </c>
      <c r="C28" s="91" t="s">
        <v>153</v>
      </c>
      <c r="D28" s="183" t="str">
        <f>'Matrice de la formation vide'!F28</f>
        <v>Identifier et situer les champs professionnels potentiellement en relation avec les acquis de la mention ainsi que les parcours possibles pour y accéder</v>
      </c>
      <c r="E28" s="155"/>
      <c r="F28" s="36"/>
      <c r="G28" s="93"/>
      <c r="H28" s="39"/>
      <c r="I28" s="39"/>
      <c r="J28" s="92"/>
      <c r="K28" s="174"/>
    </row>
    <row r="29" spans="1:11" ht="45" customHeight="1" x14ac:dyDescent="0.25">
      <c r="A29" s="412"/>
      <c r="B29" s="436"/>
      <c r="C29" s="89" t="s">
        <v>156</v>
      </c>
      <c r="D29" s="126" t="str">
        <f>'Matrice de la formation vide'!F29</f>
        <v>Caractériser et valoriser son identité, ses compétences et son projet professionnel en fonction d’un contexte</v>
      </c>
      <c r="E29" s="155"/>
      <c r="F29" s="48"/>
      <c r="G29" s="188"/>
      <c r="H29" s="189"/>
      <c r="I29" s="189"/>
      <c r="J29" s="46"/>
      <c r="K29" s="190"/>
    </row>
    <row r="30" spans="1:11" ht="45" customHeight="1" x14ac:dyDescent="0.25">
      <c r="A30" s="412"/>
      <c r="B30" s="436"/>
      <c r="C30" s="167" t="s">
        <v>158</v>
      </c>
      <c r="D30" s="126" t="str">
        <f>'Matrice de la formation vide'!F30</f>
        <v>Identifier le processus de production, de diffusion et de valorisation des savoirs</v>
      </c>
      <c r="E30" s="155"/>
      <c r="F30" s="51"/>
      <c r="G30" s="185"/>
      <c r="H30" s="172"/>
      <c r="I30" s="172"/>
      <c r="J30" s="173"/>
      <c r="K30" s="186"/>
    </row>
    <row r="31" spans="1:11" ht="39.950000000000003" customHeight="1" x14ac:dyDescent="0.25">
      <c r="A31" s="433" t="s">
        <v>166</v>
      </c>
      <c r="B31" s="436" t="str">
        <f>'Matrice de la formation vide'!D31:D34</f>
        <v>Action en responsabilité au sein d'une organisation professionnelle</v>
      </c>
      <c r="C31" s="91" t="s">
        <v>162</v>
      </c>
      <c r="D31" s="187" t="str">
        <f>'Matrice de la formation vide'!F31</f>
        <v>Situer son rôle et sa mission au sein d'une organisation pour s’adapter et prendre des initiatives</v>
      </c>
      <c r="E31" s="155"/>
      <c r="F31" s="67"/>
      <c r="G31" s="184"/>
      <c r="H31" s="43"/>
      <c r="I31" s="43"/>
      <c r="J31" s="66"/>
      <c r="K31" s="68"/>
    </row>
    <row r="32" spans="1:11" ht="39.950000000000003" customHeight="1" x14ac:dyDescent="0.25">
      <c r="A32" s="433"/>
      <c r="B32" s="436"/>
      <c r="C32" s="160" t="s">
        <v>164</v>
      </c>
      <c r="D32" s="126" t="str">
        <f>'Matrice de la formation vide'!F32</f>
        <v>Respecter les principe s d’éthique, de déontologie et de responsabilité environnementale</v>
      </c>
      <c r="E32" s="155"/>
      <c r="F32" s="41"/>
      <c r="G32" s="59"/>
      <c r="H32" s="49"/>
      <c r="I32" s="49"/>
      <c r="J32" s="162"/>
      <c r="K32" s="53"/>
    </row>
    <row r="33" spans="1:11" ht="39.950000000000003" customHeight="1" x14ac:dyDescent="0.25">
      <c r="A33" s="433"/>
      <c r="B33" s="436"/>
      <c r="C33" s="160" t="s">
        <v>165</v>
      </c>
      <c r="D33" s="126" t="str">
        <f>'Matrice de la formation vide'!F33</f>
        <v>Travailler en équipe et en réseau ainsi qu’en autonomie et responsabilité au service d’un projet</v>
      </c>
      <c r="E33" s="155"/>
      <c r="F33" s="41"/>
      <c r="G33" s="59"/>
      <c r="H33" s="49"/>
      <c r="I33" s="49"/>
      <c r="J33" s="162"/>
      <c r="K33" s="53"/>
    </row>
    <row r="34" spans="1:11" ht="39.950000000000003" customHeight="1" x14ac:dyDescent="0.25">
      <c r="A34" s="433"/>
      <c r="B34" s="436"/>
      <c r="C34" s="167" t="s">
        <v>168</v>
      </c>
      <c r="D34" s="103" t="str">
        <f>'Matrice de la formation vide'!F34</f>
        <v>Analyser ses actions en situation professionnelle, s’autoévaluer pour améliorer sa pratique</v>
      </c>
      <c r="E34" s="155"/>
      <c r="F34" s="51"/>
      <c r="G34" s="185"/>
      <c r="H34" s="172"/>
      <c r="I34" s="172"/>
      <c r="J34" s="173"/>
      <c r="K34" s="71"/>
    </row>
  </sheetData>
  <mergeCells count="34">
    <mergeCell ref="F1:K1"/>
    <mergeCell ref="A2:D2"/>
    <mergeCell ref="F2:K2"/>
    <mergeCell ref="A3:D3"/>
    <mergeCell ref="F3:K3"/>
    <mergeCell ref="A4:D4"/>
    <mergeCell ref="F4:K4"/>
    <mergeCell ref="F5:K5"/>
    <mergeCell ref="A6:A8"/>
    <mergeCell ref="B6:B8"/>
    <mergeCell ref="C6:C8"/>
    <mergeCell ref="D6:D8"/>
    <mergeCell ref="F6:K8"/>
    <mergeCell ref="A9:B9"/>
    <mergeCell ref="A10:A14"/>
    <mergeCell ref="B10:B14"/>
    <mergeCell ref="F10:F14"/>
    <mergeCell ref="H10:H14"/>
    <mergeCell ref="A15:A17"/>
    <mergeCell ref="B15:B17"/>
    <mergeCell ref="F15:F17"/>
    <mergeCell ref="H15:H17"/>
    <mergeCell ref="A18:A21"/>
    <mergeCell ref="B18:B21"/>
    <mergeCell ref="F18:F21"/>
    <mergeCell ref="H18:H21"/>
    <mergeCell ref="A31:A34"/>
    <mergeCell ref="B31:B34"/>
    <mergeCell ref="A23:A25"/>
    <mergeCell ref="B23:B25"/>
    <mergeCell ref="A26:A27"/>
    <mergeCell ref="B26:B27"/>
    <mergeCell ref="A28:A30"/>
    <mergeCell ref="B28:B30"/>
  </mergeCells>
  <conditionalFormatting sqref="B10:B34 D10:D34">
    <cfRule type="cellIs" dxfId="11" priority="2" operator="equal">
      <formula>0</formula>
    </cfRule>
  </conditionalFormatting>
  <pageMargins left="0.7" right="0.7" top="0.75" bottom="0.75" header="0.51180555555555496" footer="0.51180555555555496"/>
  <pageSetup paperSize="9" fitToHeight="0"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MJ61"/>
  <sheetViews>
    <sheetView topLeftCell="B1" zoomScale="70" zoomScaleNormal="70" workbookViewId="0">
      <selection activeCell="B10" sqref="B10"/>
    </sheetView>
  </sheetViews>
  <sheetFormatPr baseColWidth="10" defaultColWidth="11.5703125" defaultRowHeight="15" x14ac:dyDescent="0.25"/>
  <cols>
    <col min="1" max="1" width="17.5703125" style="79" customWidth="1"/>
    <col min="2" max="2" width="30.7109375" style="79" customWidth="1"/>
    <col min="3" max="3" width="7.5703125" style="79" customWidth="1"/>
    <col min="4" max="4" width="64.7109375" style="79" customWidth="1"/>
    <col min="5" max="5" width="3.7109375" style="144" customWidth="1"/>
    <col min="6" max="7" width="45" style="144" customWidth="1"/>
    <col min="8" max="8" width="44.28515625" style="144" customWidth="1"/>
    <col min="9" max="16" width="44.85546875" style="79" customWidth="1"/>
    <col min="17" max="17" width="44.85546875" style="78" customWidth="1"/>
    <col min="18" max="18" width="3.7109375" style="144" customWidth="1"/>
    <col min="19" max="1024" width="11.5703125" style="78"/>
  </cols>
  <sheetData>
    <row r="1" spans="1:18" ht="19.5" customHeight="1" x14ac:dyDescent="0.25">
      <c r="I1" s="443"/>
      <c r="J1" s="443"/>
      <c r="K1" s="443"/>
      <c r="L1" s="443"/>
      <c r="M1" s="443"/>
      <c r="N1" s="443"/>
      <c r="O1" s="443"/>
      <c r="P1" s="443"/>
      <c r="Q1" s="443"/>
    </row>
    <row r="2" spans="1:18" ht="28.15" customHeight="1" x14ac:dyDescent="0.25">
      <c r="A2" s="444" t="s">
        <v>173</v>
      </c>
      <c r="B2" s="444"/>
      <c r="C2" s="444"/>
      <c r="D2" s="444"/>
      <c r="F2" s="466" t="s">
        <v>221</v>
      </c>
      <c r="G2" s="466"/>
      <c r="H2" s="466"/>
      <c r="I2" s="466"/>
      <c r="J2" s="466"/>
      <c r="K2" s="466"/>
      <c r="L2" s="466"/>
      <c r="M2" s="466"/>
      <c r="N2" s="466"/>
      <c r="O2" s="466"/>
      <c r="P2" s="466"/>
      <c r="Q2" s="466"/>
    </row>
    <row r="3" spans="1:18" ht="21" customHeight="1" x14ac:dyDescent="0.25">
      <c r="A3" s="461" t="s">
        <v>174</v>
      </c>
      <c r="B3" s="461"/>
      <c r="C3" s="461"/>
      <c r="D3" s="461"/>
      <c r="E3" s="145"/>
      <c r="F3" s="470" t="s">
        <v>222</v>
      </c>
      <c r="G3" s="470"/>
      <c r="H3" s="470"/>
      <c r="I3" s="470"/>
      <c r="J3" s="470"/>
      <c r="K3" s="470"/>
      <c r="L3" s="470"/>
      <c r="M3" s="192"/>
      <c r="N3" s="192"/>
      <c r="O3" s="192"/>
      <c r="P3" s="192"/>
      <c r="Q3" s="193"/>
      <c r="R3" s="145"/>
    </row>
    <row r="4" spans="1:18" ht="37.9" customHeight="1" x14ac:dyDescent="0.25">
      <c r="A4" s="455" t="s">
        <v>175</v>
      </c>
      <c r="B4" s="455"/>
      <c r="C4" s="455"/>
      <c r="D4" s="455"/>
      <c r="E4" s="145"/>
      <c r="F4" s="194"/>
      <c r="G4" s="195"/>
      <c r="H4" s="195"/>
      <c r="I4" s="196"/>
      <c r="J4" s="197"/>
      <c r="K4" s="197"/>
      <c r="L4" s="197"/>
      <c r="M4" s="197"/>
      <c r="N4" s="197"/>
      <c r="O4" s="197"/>
      <c r="P4" s="197"/>
      <c r="Q4" s="198"/>
      <c r="R4" s="145"/>
    </row>
    <row r="5" spans="1:18" s="83" customFormat="1" ht="45" customHeight="1" x14ac:dyDescent="0.25">
      <c r="A5" s="81" t="s">
        <v>113</v>
      </c>
      <c r="B5" s="81" t="s">
        <v>211</v>
      </c>
      <c r="C5" s="82" t="s">
        <v>178</v>
      </c>
      <c r="D5" s="199" t="s">
        <v>179</v>
      </c>
      <c r="E5" s="146"/>
      <c r="F5" s="466" t="s">
        <v>223</v>
      </c>
      <c r="G5" s="466"/>
      <c r="H5" s="466"/>
      <c r="I5" s="466" t="s">
        <v>224</v>
      </c>
      <c r="J5" s="466"/>
      <c r="K5" s="466"/>
      <c r="L5" s="466" t="s">
        <v>225</v>
      </c>
      <c r="M5" s="466"/>
      <c r="N5" s="466"/>
      <c r="O5" s="467" t="s">
        <v>226</v>
      </c>
      <c r="P5" s="467"/>
      <c r="Q5" s="467"/>
      <c r="R5" s="146"/>
    </row>
    <row r="6" spans="1:18" s="83" customFormat="1" ht="45" customHeight="1" x14ac:dyDescent="0.25">
      <c r="A6" s="437" t="s">
        <v>184</v>
      </c>
      <c r="B6" s="437" t="s">
        <v>185</v>
      </c>
      <c r="C6" s="441"/>
      <c r="D6" s="468" t="s">
        <v>186</v>
      </c>
      <c r="E6" s="146"/>
      <c r="F6" s="466"/>
      <c r="G6" s="466"/>
      <c r="H6" s="466"/>
      <c r="I6" s="466"/>
      <c r="J6" s="466"/>
      <c r="K6" s="466"/>
      <c r="L6" s="466"/>
      <c r="M6" s="466"/>
      <c r="N6" s="466"/>
      <c r="O6" s="467"/>
      <c r="P6" s="467"/>
      <c r="Q6" s="467"/>
      <c r="R6" s="146"/>
    </row>
    <row r="7" spans="1:18" s="83" customFormat="1" ht="45" customHeight="1" x14ac:dyDescent="0.25">
      <c r="A7" s="437"/>
      <c r="B7" s="437"/>
      <c r="C7" s="441"/>
      <c r="D7" s="468"/>
      <c r="E7" s="146"/>
      <c r="F7" s="191" t="s">
        <v>187</v>
      </c>
      <c r="G7" s="191" t="s">
        <v>188</v>
      </c>
      <c r="H7" s="191" t="s">
        <v>227</v>
      </c>
      <c r="I7" s="191" t="s">
        <v>187</v>
      </c>
      <c r="J7" s="191" t="s">
        <v>188</v>
      </c>
      <c r="K7" s="191" t="s">
        <v>227</v>
      </c>
      <c r="L7" s="191" t="s">
        <v>187</v>
      </c>
      <c r="M7" s="191" t="s">
        <v>188</v>
      </c>
      <c r="N7" s="191" t="s">
        <v>227</v>
      </c>
      <c r="O7" s="191" t="s">
        <v>187</v>
      </c>
      <c r="P7" s="191" t="s">
        <v>188</v>
      </c>
      <c r="Q7" s="191" t="s">
        <v>227</v>
      </c>
      <c r="R7" s="146"/>
    </row>
    <row r="8" spans="1:18" s="83" customFormat="1" ht="150" customHeight="1" x14ac:dyDescent="0.25">
      <c r="A8" s="437"/>
      <c r="B8" s="437"/>
      <c r="C8" s="441"/>
      <c r="D8" s="468"/>
      <c r="E8" s="146"/>
      <c r="F8" s="463" t="s">
        <v>228</v>
      </c>
      <c r="G8" s="463"/>
      <c r="H8" s="463"/>
      <c r="I8" s="463" t="s">
        <v>229</v>
      </c>
      <c r="J8" s="463"/>
      <c r="K8" s="463"/>
      <c r="L8" s="469" t="s">
        <v>230</v>
      </c>
      <c r="M8" s="469"/>
      <c r="N8" s="469"/>
      <c r="O8" s="469" t="s">
        <v>231</v>
      </c>
      <c r="P8" s="469"/>
      <c r="Q8" s="469"/>
      <c r="R8" s="146"/>
    </row>
    <row r="9" spans="1:18" ht="97.5" customHeight="1" x14ac:dyDescent="0.25">
      <c r="A9" s="442" t="s">
        <v>207</v>
      </c>
      <c r="B9" s="442"/>
      <c r="C9" s="200"/>
      <c r="D9" s="201" t="s">
        <v>208</v>
      </c>
      <c r="E9" s="148"/>
      <c r="F9" s="463"/>
      <c r="G9" s="463"/>
      <c r="H9" s="463"/>
      <c r="I9" s="464" t="s">
        <v>232</v>
      </c>
      <c r="J9" s="464"/>
      <c r="K9" s="464"/>
      <c r="L9" s="464"/>
      <c r="M9" s="464"/>
      <c r="N9" s="464"/>
      <c r="O9" s="464"/>
      <c r="P9" s="464"/>
      <c r="Q9" s="464"/>
    </row>
    <row r="10" spans="1:18" s="96" customFormat="1" ht="45" customHeight="1" x14ac:dyDescent="0.25">
      <c r="A10" s="412" t="str">
        <f>'Matrice de la formation vide'!C10:C14</f>
        <v>BLOC  1</v>
      </c>
      <c r="B10" s="465">
        <f>'Matrice de la formation vide'!D10:D14</f>
        <v>0</v>
      </c>
      <c r="C10" s="91" t="str">
        <f>'Matrice de la formation vide'!E10</f>
        <v>C1</v>
      </c>
      <c r="D10" s="90">
        <f>'Matrice de la formation vide'!F10</f>
        <v>0</v>
      </c>
      <c r="E10" s="155"/>
      <c r="F10" s="91"/>
      <c r="G10" s="39"/>
      <c r="H10" s="202"/>
      <c r="I10" s="93" t="s">
        <v>233</v>
      </c>
      <c r="J10" s="93"/>
      <c r="K10" s="93"/>
      <c r="L10" s="39"/>
      <c r="M10" s="92"/>
      <c r="N10" s="92"/>
      <c r="O10" s="92"/>
      <c r="P10" s="92"/>
      <c r="Q10" s="52"/>
      <c r="R10" s="155"/>
    </row>
    <row r="11" spans="1:18" ht="45" customHeight="1" x14ac:dyDescent="0.25">
      <c r="A11" s="412"/>
      <c r="B11" s="465"/>
      <c r="C11" s="160" t="str">
        <f>'Matrice de la formation vide'!E11</f>
        <v>C2</v>
      </c>
      <c r="D11" s="97">
        <f>'Matrice de la formation vide'!F11</f>
        <v>0</v>
      </c>
      <c r="E11" s="155"/>
      <c r="F11" s="176"/>
      <c r="G11" s="177"/>
      <c r="H11" s="203"/>
      <c r="I11" s="204"/>
      <c r="J11" s="204"/>
      <c r="K11" s="204"/>
      <c r="L11" s="205"/>
      <c r="M11" s="206"/>
      <c r="N11" s="206"/>
      <c r="O11" s="206"/>
      <c r="P11" s="206"/>
      <c r="Q11" s="207"/>
      <c r="R11" s="155"/>
    </row>
    <row r="12" spans="1:18" ht="45" customHeight="1" x14ac:dyDescent="0.25">
      <c r="A12" s="412"/>
      <c r="B12" s="465"/>
      <c r="C12" s="160" t="str">
        <f>'Matrice de la formation vide'!E12</f>
        <v>C3</v>
      </c>
      <c r="D12" s="97">
        <f>'Matrice de la formation vide'!F12</f>
        <v>0</v>
      </c>
      <c r="E12" s="155"/>
      <c r="F12" s="160"/>
      <c r="G12" s="49"/>
      <c r="H12" s="208"/>
      <c r="I12" s="204"/>
      <c r="J12" s="204"/>
      <c r="K12" s="204"/>
      <c r="L12" s="205"/>
      <c r="M12" s="206"/>
      <c r="N12" s="206"/>
      <c r="O12" s="206"/>
      <c r="P12" s="206"/>
      <c r="Q12" s="207"/>
      <c r="R12" s="155"/>
    </row>
    <row r="13" spans="1:18" ht="45" customHeight="1" x14ac:dyDescent="0.25">
      <c r="A13" s="412"/>
      <c r="B13" s="465"/>
      <c r="C13" s="160" t="str">
        <f>'Matrice de la formation vide'!E13</f>
        <v>C4</v>
      </c>
      <c r="D13" s="97">
        <f>'Matrice de la formation vide'!F13</f>
        <v>0</v>
      </c>
      <c r="E13" s="164"/>
      <c r="F13" s="160"/>
      <c r="G13" s="49"/>
      <c r="H13" s="208"/>
      <c r="I13" s="204"/>
      <c r="J13" s="204"/>
      <c r="K13" s="204"/>
      <c r="L13" s="205"/>
      <c r="M13" s="206"/>
      <c r="N13" s="206"/>
      <c r="O13" s="206"/>
      <c r="P13" s="206"/>
      <c r="Q13" s="207"/>
      <c r="R13" s="164"/>
    </row>
    <row r="14" spans="1:18" ht="45" customHeight="1" x14ac:dyDescent="0.25">
      <c r="A14" s="412"/>
      <c r="B14" s="465"/>
      <c r="C14" s="176" t="str">
        <f>'Matrice de la formation vide'!E14</f>
        <v>C5</v>
      </c>
      <c r="D14" s="209">
        <f>'Matrice de la formation vide'!F14</f>
        <v>0</v>
      </c>
      <c r="E14" s="164"/>
      <c r="F14" s="167"/>
      <c r="G14" s="172"/>
      <c r="H14" s="210"/>
      <c r="I14" s="211"/>
      <c r="J14" s="211"/>
      <c r="K14" s="211"/>
      <c r="L14" s="212"/>
      <c r="M14" s="213"/>
      <c r="N14" s="213"/>
      <c r="O14" s="213"/>
      <c r="P14" s="213"/>
      <c r="Q14" s="214"/>
      <c r="R14" s="164"/>
    </row>
    <row r="15" spans="1:18" ht="45" customHeight="1" x14ac:dyDescent="0.25">
      <c r="A15" s="412" t="str">
        <f>'Matrice de la formation vide'!C15:C17</f>
        <v>BLOC 2</v>
      </c>
      <c r="B15" s="415">
        <f>'Matrice de la formation vide'!D15:D17</f>
        <v>0</v>
      </c>
      <c r="C15" s="91" t="str">
        <f>'Matrice de la formation vide'!E15</f>
        <v>C6</v>
      </c>
      <c r="D15" s="90">
        <f>'Matrice de la formation vide'!F15</f>
        <v>0</v>
      </c>
      <c r="E15" s="155"/>
      <c r="F15" s="91"/>
      <c r="G15" s="39"/>
      <c r="H15" s="202"/>
      <c r="I15" s="215"/>
      <c r="J15" s="215"/>
      <c r="K15" s="215"/>
      <c r="L15" s="216"/>
      <c r="M15" s="217"/>
      <c r="N15" s="217"/>
      <c r="O15" s="217"/>
      <c r="P15" s="217"/>
      <c r="Q15" s="218"/>
      <c r="R15" s="155"/>
    </row>
    <row r="16" spans="1:18" ht="45" customHeight="1" x14ac:dyDescent="0.25">
      <c r="A16" s="412"/>
      <c r="B16" s="415"/>
      <c r="C16" s="160" t="str">
        <f>'Matrice de la formation vide'!E16</f>
        <v>C7</v>
      </c>
      <c r="D16" s="97">
        <f>'Matrice de la formation vide'!F16</f>
        <v>0</v>
      </c>
      <c r="E16" s="155"/>
      <c r="F16" s="160"/>
      <c r="G16" s="49"/>
      <c r="H16" s="208"/>
      <c r="I16" s="204"/>
      <c r="J16" s="204"/>
      <c r="K16" s="204"/>
      <c r="L16" s="205"/>
      <c r="M16" s="206"/>
      <c r="N16" s="206"/>
      <c r="O16" s="206"/>
      <c r="P16" s="206"/>
      <c r="Q16" s="207"/>
      <c r="R16" s="155"/>
    </row>
    <row r="17" spans="1:18" ht="45" customHeight="1" x14ac:dyDescent="0.25">
      <c r="A17" s="412"/>
      <c r="B17" s="415"/>
      <c r="C17" s="167" t="str">
        <f>'Matrice de la formation vide'!E17</f>
        <v>C8</v>
      </c>
      <c r="D17" s="103">
        <f>'Matrice de la formation vide'!F17</f>
        <v>0</v>
      </c>
      <c r="E17" s="155"/>
      <c r="F17" s="167"/>
      <c r="G17" s="172"/>
      <c r="H17" s="210"/>
      <c r="I17" s="219"/>
      <c r="J17" s="219"/>
      <c r="K17" s="219"/>
      <c r="L17" s="220"/>
      <c r="M17" s="221"/>
      <c r="N17" s="221"/>
      <c r="O17" s="221"/>
      <c r="P17" s="221"/>
      <c r="Q17" s="222"/>
      <c r="R17" s="155"/>
    </row>
    <row r="18" spans="1:18" ht="45" customHeight="1" x14ac:dyDescent="0.25">
      <c r="A18" s="421" t="str">
        <f>'Matrice de la formation vide'!C18:C21</f>
        <v>BLOC 3</v>
      </c>
      <c r="B18" s="424">
        <f>'Matrice de la formation vide'!D18:D21</f>
        <v>0</v>
      </c>
      <c r="C18" s="89" t="str">
        <f>'Matrice de la formation vide'!E18</f>
        <v>C9</v>
      </c>
      <c r="D18" s="136">
        <f>'Matrice de la formation vide'!F18</f>
        <v>0</v>
      </c>
      <c r="E18" s="155"/>
      <c r="F18" s="91"/>
      <c r="G18" s="39"/>
      <c r="H18" s="202"/>
      <c r="I18" s="223"/>
      <c r="J18" s="223"/>
      <c r="K18" s="223"/>
      <c r="L18" s="224"/>
      <c r="M18" s="225"/>
      <c r="N18" s="225"/>
      <c r="O18" s="225"/>
      <c r="P18" s="225"/>
      <c r="Q18" s="226"/>
      <c r="R18" s="155"/>
    </row>
    <row r="19" spans="1:18" ht="45" customHeight="1" x14ac:dyDescent="0.25">
      <c r="A19" s="421"/>
      <c r="B19" s="424"/>
      <c r="C19" s="160" t="str">
        <f>'Matrice de la formation vide'!E19</f>
        <v>C10</v>
      </c>
      <c r="D19" s="97">
        <f>'Matrice de la formation vide'!F19</f>
        <v>0</v>
      </c>
      <c r="E19" s="155"/>
      <c r="F19" s="160"/>
      <c r="G19" s="49"/>
      <c r="H19" s="208"/>
      <c r="I19" s="204"/>
      <c r="J19" s="204"/>
      <c r="K19" s="204"/>
      <c r="L19" s="205"/>
      <c r="M19" s="206"/>
      <c r="N19" s="206"/>
      <c r="O19" s="206"/>
      <c r="P19" s="206"/>
      <c r="Q19" s="207"/>
      <c r="R19" s="155"/>
    </row>
    <row r="20" spans="1:18" ht="45" customHeight="1" x14ac:dyDescent="0.25">
      <c r="A20" s="421"/>
      <c r="B20" s="424"/>
      <c r="C20" s="160" t="str">
        <f>'Matrice de la formation vide'!E20</f>
        <v>C11</v>
      </c>
      <c r="D20" s="97">
        <f>'Matrice de la formation vide'!F20</f>
        <v>0</v>
      </c>
      <c r="E20" s="155"/>
      <c r="F20" s="160"/>
      <c r="G20" s="49"/>
      <c r="H20" s="208"/>
      <c r="I20" s="204"/>
      <c r="J20" s="204"/>
      <c r="K20" s="204"/>
      <c r="L20" s="205"/>
      <c r="M20" s="206"/>
      <c r="N20" s="206"/>
      <c r="O20" s="206"/>
      <c r="P20" s="206"/>
      <c r="Q20" s="207"/>
      <c r="R20" s="155"/>
    </row>
    <row r="21" spans="1:18" ht="45" customHeight="1" x14ac:dyDescent="0.25">
      <c r="A21" s="421"/>
      <c r="B21" s="424"/>
      <c r="C21" s="176" t="str">
        <f>'Matrice de la formation vide'!E21</f>
        <v>C12</v>
      </c>
      <c r="D21" s="126">
        <f>'Matrice de la formation vide'!F21</f>
        <v>0</v>
      </c>
      <c r="E21" s="155"/>
      <c r="F21" s="167"/>
      <c r="G21" s="172"/>
      <c r="H21" s="210"/>
      <c r="I21" s="211"/>
      <c r="J21" s="211"/>
      <c r="K21" s="211"/>
      <c r="L21" s="212"/>
      <c r="M21" s="213"/>
      <c r="N21" s="213"/>
      <c r="O21" s="213"/>
      <c r="P21" s="213"/>
      <c r="Q21" s="214"/>
      <c r="R21" s="155"/>
    </row>
    <row r="22" spans="1:18" ht="45" customHeight="1" x14ac:dyDescent="0.25">
      <c r="A22" s="44" t="str">
        <f>'Matrice de la formation vide'!C22</f>
        <v>BLOC 4</v>
      </c>
      <c r="B22" s="61" t="str">
        <f>'Matrice de la formation vide'!D22</f>
        <v>Usages digitaux et numériques</v>
      </c>
      <c r="C22" s="180" t="str">
        <f>'Matrice de la formation vide'!E22</f>
        <v>C13</v>
      </c>
      <c r="D22" s="129"/>
      <c r="E22" s="155"/>
      <c r="F22" s="180"/>
      <c r="G22" s="65"/>
      <c r="H22" s="227"/>
      <c r="I22" s="228"/>
      <c r="J22" s="228"/>
      <c r="K22" s="228"/>
      <c r="L22" s="229"/>
      <c r="M22" s="230"/>
      <c r="N22" s="230"/>
      <c r="O22" s="230"/>
      <c r="P22" s="230"/>
      <c r="Q22" s="231"/>
      <c r="R22" s="155"/>
    </row>
    <row r="23" spans="1:18" ht="51" customHeight="1" x14ac:dyDescent="0.25">
      <c r="A23" s="421" t="str">
        <f>'Matrice de la formation vide'!C23:C25</f>
        <v>BLOC 5</v>
      </c>
      <c r="B23" s="424" t="str">
        <f>'Matrice de la formation vide'!D23:D25</f>
        <v>Exploitation de données à des fins d'analyse</v>
      </c>
      <c r="C23" s="91" t="str">
        <f>'Matrice de la formation vide'!E23</f>
        <v>C14</v>
      </c>
      <c r="D23" s="90" t="str">
        <f>'Matrice de la formation vide'!F23</f>
        <v>Identifier, sélectionner et analyser avec esprit critique diverses ressources dans son domaine de spécialité pour documenter un sujet et synthétiser ces données en vue de leur exploitation</v>
      </c>
      <c r="E23" s="155"/>
      <c r="F23" s="89"/>
      <c r="G23" s="43"/>
      <c r="H23" s="232"/>
      <c r="I23" s="233"/>
      <c r="J23" s="215"/>
      <c r="K23" s="215"/>
      <c r="L23" s="216"/>
      <c r="M23" s="217"/>
      <c r="N23" s="217"/>
      <c r="O23" s="217"/>
      <c r="P23" s="217"/>
      <c r="Q23" s="218"/>
      <c r="R23" s="155"/>
    </row>
    <row r="24" spans="1:18" ht="45" customHeight="1" x14ac:dyDescent="0.25">
      <c r="A24" s="421"/>
      <c r="B24" s="424"/>
      <c r="C24" s="160" t="str">
        <f>'Matrice de la formation vide'!E24</f>
        <v>C15</v>
      </c>
      <c r="D24" s="97" t="str">
        <f>'Matrice de la formation vide'!F24</f>
        <v>Analyser et synthétiser des donnée s en vue de leur exploitation</v>
      </c>
      <c r="E24" s="155"/>
      <c r="F24" s="160"/>
      <c r="G24" s="49"/>
      <c r="H24" s="208"/>
      <c r="I24" s="234"/>
      <c r="J24" s="204"/>
      <c r="K24" s="204"/>
      <c r="L24" s="205"/>
      <c r="M24" s="206"/>
      <c r="N24" s="206"/>
      <c r="O24" s="206"/>
      <c r="P24" s="206"/>
      <c r="Q24" s="207"/>
      <c r="R24" s="155"/>
    </row>
    <row r="25" spans="1:18" ht="45" customHeight="1" x14ac:dyDescent="0.25">
      <c r="A25" s="421"/>
      <c r="B25" s="424"/>
      <c r="C25" s="176" t="str">
        <f>'Matrice de la formation vide'!E25</f>
        <v>C16</v>
      </c>
      <c r="D25" s="126" t="str">
        <f>'Matrice de la formation vide'!F25</f>
        <v>Développer une argumentation avec esprit critique</v>
      </c>
      <c r="E25" s="155"/>
      <c r="F25" s="176"/>
      <c r="G25" s="177"/>
      <c r="H25" s="203"/>
      <c r="I25" s="235"/>
      <c r="J25" s="219"/>
      <c r="K25" s="219"/>
      <c r="L25" s="220"/>
      <c r="M25" s="221"/>
      <c r="N25" s="221"/>
      <c r="O25" s="221"/>
      <c r="P25" s="221"/>
      <c r="Q25" s="222"/>
      <c r="R25" s="155"/>
    </row>
    <row r="26" spans="1:18" ht="45" customHeight="1" x14ac:dyDescent="0.25">
      <c r="A26" s="412" t="str">
        <f>'Matrice de la formation vide'!C26:C27</f>
        <v>BLOC 6</v>
      </c>
      <c r="B26" s="415" t="str">
        <f>'Matrice de la formation vide'!D26:D27</f>
        <v>Expression et communication écrites et orales.</v>
      </c>
      <c r="C26" s="91" t="str">
        <f>'Matrice de la formation vide'!E26</f>
        <v>C17</v>
      </c>
      <c r="D26" s="90" t="str">
        <f>'Matrice de la formation vide'!F26</f>
        <v>Se servir aisément des différents registres d’expression écrite et orale de la langue française</v>
      </c>
      <c r="E26" s="155"/>
      <c r="F26" s="91"/>
      <c r="G26" s="39"/>
      <c r="H26" s="202"/>
      <c r="I26" s="236"/>
      <c r="J26" s="223"/>
      <c r="K26" s="223"/>
      <c r="L26" s="224"/>
      <c r="M26" s="225"/>
      <c r="N26" s="225"/>
      <c r="O26" s="225"/>
      <c r="P26" s="225"/>
      <c r="Q26" s="226"/>
      <c r="R26" s="155"/>
    </row>
    <row r="27" spans="1:18" ht="45" customHeight="1" x14ac:dyDescent="0.25">
      <c r="A27" s="412"/>
      <c r="B27" s="415"/>
      <c r="C27" s="237" t="str">
        <f>'Matrice de la formation vide'!E27</f>
        <v>C18</v>
      </c>
      <c r="D27" s="103" t="str">
        <f>'Matrice de la formation vide'!F27</f>
        <v>Communiquer p ar oral et par écrit, de façon claire et nonambiguë, dans au moins une langue étrangère</v>
      </c>
      <c r="E27" s="155"/>
      <c r="F27" s="176"/>
      <c r="G27" s="177"/>
      <c r="H27" s="203"/>
      <c r="I27" s="235"/>
      <c r="J27" s="211"/>
      <c r="K27" s="211"/>
      <c r="L27" s="212"/>
      <c r="M27" s="213"/>
      <c r="N27" s="213"/>
      <c r="O27" s="213"/>
      <c r="P27" s="213"/>
      <c r="Q27" s="214"/>
      <c r="R27" s="155"/>
    </row>
    <row r="28" spans="1:18" ht="45" customHeight="1" x14ac:dyDescent="0.25">
      <c r="A28" s="416" t="str">
        <f>'Matrice de la formation vide'!C28:C29</f>
        <v>BLOC 7</v>
      </c>
      <c r="B28" s="417" t="str">
        <f>'Matrice de la formation vide'!D28:D29</f>
        <v>Positionnement vis-à-vis d'un champ professionnel</v>
      </c>
      <c r="C28" s="89" t="str">
        <f>'Matrice de la formation vide'!E28</f>
        <v>C19</v>
      </c>
      <c r="D28" s="136" t="str">
        <f>'Matrice de la formation vide'!F28</f>
        <v>Identifier et situer les champs professionnels potentiellement en relation avec les acquis de la mention ainsi que les parcours possibles pour y accéder</v>
      </c>
      <c r="E28" s="155"/>
      <c r="F28" s="91"/>
      <c r="G28" s="39"/>
      <c r="H28" s="202"/>
      <c r="I28" s="236"/>
      <c r="J28" s="223"/>
      <c r="K28" s="223"/>
      <c r="L28" s="224"/>
      <c r="M28" s="225"/>
      <c r="N28" s="225"/>
      <c r="O28" s="225"/>
      <c r="P28" s="225"/>
      <c r="Q28" s="226"/>
      <c r="R28" s="155"/>
    </row>
    <row r="29" spans="1:18" ht="45" customHeight="1" x14ac:dyDescent="0.25">
      <c r="A29" s="416"/>
      <c r="B29" s="417"/>
      <c r="C29" s="89" t="str">
        <f>'Matrice de la formation vide'!E29</f>
        <v>C20</v>
      </c>
      <c r="D29" s="97" t="str">
        <f>'Matrice de la formation vide'!F29</f>
        <v>Caractériser et valoriser son identité, ses compétences et son projet professionnel en fonction d’un contexte</v>
      </c>
      <c r="E29" s="155"/>
      <c r="F29" s="238"/>
      <c r="G29" s="189"/>
      <c r="H29" s="239"/>
      <c r="I29" s="240"/>
      <c r="J29" s="241"/>
      <c r="K29" s="241"/>
      <c r="L29" s="242"/>
      <c r="M29" s="243"/>
      <c r="N29" s="243"/>
      <c r="O29" s="243"/>
      <c r="P29" s="243"/>
      <c r="Q29" s="244"/>
      <c r="R29" s="155"/>
    </row>
    <row r="30" spans="1:18" ht="45" customHeight="1" x14ac:dyDescent="0.25">
      <c r="A30" s="416"/>
      <c r="B30" s="417"/>
      <c r="C30" s="238" t="str">
        <f>'Matrice de la formation vide'!E30</f>
        <v>C21</v>
      </c>
      <c r="D30" s="126" t="str">
        <f>'Matrice de la formation vide'!F30</f>
        <v>Identifier le processus de production, de diffusion et de valorisation des savoirs</v>
      </c>
      <c r="E30" s="155"/>
      <c r="F30" s="176"/>
      <c r="G30" s="177"/>
      <c r="H30" s="203"/>
      <c r="I30" s="235"/>
      <c r="J30" s="211"/>
      <c r="K30" s="211"/>
      <c r="L30" s="212"/>
      <c r="M30" s="213"/>
      <c r="N30" s="213"/>
      <c r="O30" s="213"/>
      <c r="P30" s="213"/>
      <c r="Q30" s="214"/>
      <c r="R30" s="155"/>
    </row>
    <row r="31" spans="1:18" ht="45" customHeight="1" x14ac:dyDescent="0.25">
      <c r="A31" s="433" t="str">
        <f>'Matrice de la formation vide'!C31:C34</f>
        <v>BLOC 8</v>
      </c>
      <c r="B31" s="415" t="str">
        <f>'Matrice de la formation vide'!D31:D34</f>
        <v>Action en responsabilité au sein d'une organisation professionnelle</v>
      </c>
      <c r="C31" s="91" t="str">
        <f>'Matrice de la formation vide'!E31</f>
        <v>C22</v>
      </c>
      <c r="D31" s="90" t="str">
        <f>'Matrice de la formation vide'!F31</f>
        <v>Situer son rôle et sa mission au sein d'une organisation pour s’adapter et prendre des initiatives</v>
      </c>
      <c r="E31" s="155"/>
      <c r="F31" s="91"/>
      <c r="G31" s="39"/>
      <c r="H31" s="202"/>
      <c r="I31" s="245"/>
      <c r="J31" s="224"/>
      <c r="K31" s="215"/>
      <c r="L31" s="216"/>
      <c r="M31" s="217"/>
      <c r="N31" s="217"/>
      <c r="O31" s="217"/>
      <c r="P31" s="217"/>
      <c r="Q31" s="218"/>
      <c r="R31" s="155"/>
    </row>
    <row r="32" spans="1:18" ht="45" customHeight="1" x14ac:dyDescent="0.25">
      <c r="A32" s="433"/>
      <c r="B32" s="415"/>
      <c r="C32" s="89" t="str">
        <f>'Matrice de la formation vide'!E32</f>
        <v>C23</v>
      </c>
      <c r="D32" s="97" t="str">
        <f>'Matrice de la formation vide'!F32</f>
        <v>Respecter les principe s d’éthique, de déontologie et de responsabilité environnementale</v>
      </c>
      <c r="E32" s="155"/>
      <c r="F32" s="160"/>
      <c r="G32" s="49"/>
      <c r="H32" s="208"/>
      <c r="I32" s="246"/>
      <c r="J32" s="205"/>
      <c r="K32" s="204"/>
      <c r="L32" s="205"/>
      <c r="M32" s="206"/>
      <c r="N32" s="206"/>
      <c r="O32" s="206"/>
      <c r="P32" s="206"/>
      <c r="Q32" s="207"/>
      <c r="R32" s="155"/>
    </row>
    <row r="33" spans="1:18" ht="45" customHeight="1" x14ac:dyDescent="0.25">
      <c r="A33" s="433"/>
      <c r="B33" s="415"/>
      <c r="C33" s="89" t="str">
        <f>'Matrice de la formation vide'!E33</f>
        <v>C24</v>
      </c>
      <c r="D33" s="97" t="str">
        <f>'Matrice de la formation vide'!F33</f>
        <v>Travailler en équipe et en réseau ainsi qu’en autonomie et responsabilité au service d’un projet</v>
      </c>
      <c r="E33" s="155"/>
      <c r="F33" s="247"/>
      <c r="G33" s="165"/>
      <c r="H33" s="248"/>
      <c r="I33" s="246"/>
      <c r="J33" s="205"/>
      <c r="K33" s="204"/>
      <c r="L33" s="205"/>
      <c r="M33" s="206"/>
      <c r="N33" s="206"/>
      <c r="O33" s="206"/>
      <c r="P33" s="206"/>
      <c r="Q33" s="207"/>
      <c r="R33" s="155"/>
    </row>
    <row r="34" spans="1:18" ht="45" customHeight="1" x14ac:dyDescent="0.25">
      <c r="A34" s="433"/>
      <c r="B34" s="415"/>
      <c r="C34" s="237" t="str">
        <f>'Matrice de la formation vide'!E34</f>
        <v>C25</v>
      </c>
      <c r="D34" s="103" t="str">
        <f>'Matrice de la formation vide'!F34</f>
        <v>Analyser ses actions en situation professionnelle, s’autoévaluer pour améliorer sa pratique</v>
      </c>
      <c r="E34" s="155"/>
      <c r="F34" s="249"/>
      <c r="G34" s="169"/>
      <c r="H34" s="250"/>
      <c r="I34" s="251"/>
      <c r="J34" s="212"/>
      <c r="K34" s="211"/>
      <c r="L34" s="212"/>
      <c r="M34" s="213"/>
      <c r="N34" s="213"/>
      <c r="O34" s="213"/>
      <c r="P34" s="213"/>
      <c r="Q34" s="214"/>
      <c r="R34" s="155"/>
    </row>
    <row r="35" spans="1:18" x14ac:dyDescent="0.25">
      <c r="F35" s="164"/>
      <c r="G35" s="164"/>
      <c r="H35" s="164"/>
    </row>
    <row r="36" spans="1:18" x14ac:dyDescent="0.25">
      <c r="F36" s="155"/>
      <c r="G36" s="155"/>
      <c r="H36" s="155"/>
    </row>
    <row r="37" spans="1:18" x14ac:dyDescent="0.25">
      <c r="F37" s="155"/>
      <c r="G37" s="155"/>
      <c r="H37" s="155"/>
    </row>
    <row r="38" spans="1:18" x14ac:dyDescent="0.25">
      <c r="F38" s="155"/>
      <c r="G38" s="155"/>
      <c r="H38" s="155"/>
    </row>
    <row r="39" spans="1:18" x14ac:dyDescent="0.25">
      <c r="F39" s="155"/>
      <c r="G39" s="155"/>
      <c r="H39" s="155"/>
    </row>
    <row r="40" spans="1:18" x14ac:dyDescent="0.25">
      <c r="F40" s="155"/>
      <c r="G40" s="155"/>
      <c r="H40" s="155"/>
    </row>
    <row r="41" spans="1:18" x14ac:dyDescent="0.25">
      <c r="F41" s="155"/>
      <c r="G41" s="155"/>
      <c r="H41" s="155"/>
    </row>
    <row r="42" spans="1:18" x14ac:dyDescent="0.25">
      <c r="F42" s="155"/>
      <c r="G42" s="155"/>
      <c r="H42" s="155"/>
    </row>
    <row r="43" spans="1:18" x14ac:dyDescent="0.25">
      <c r="F43" s="155"/>
      <c r="G43" s="155"/>
      <c r="H43" s="155"/>
    </row>
    <row r="44" spans="1:18" x14ac:dyDescent="0.25">
      <c r="F44" s="155"/>
      <c r="G44" s="155"/>
      <c r="H44" s="155"/>
    </row>
    <row r="61" spans="6:8" x14ac:dyDescent="0.25">
      <c r="F61" s="79"/>
      <c r="G61" s="79"/>
      <c r="H61" s="79"/>
    </row>
  </sheetData>
  <mergeCells count="35">
    <mergeCell ref="I1:Q1"/>
    <mergeCell ref="A2:D2"/>
    <mergeCell ref="F2:Q2"/>
    <mergeCell ref="A3:D3"/>
    <mergeCell ref="F3:L3"/>
    <mergeCell ref="A4:D4"/>
    <mergeCell ref="F5:H6"/>
    <mergeCell ref="I5:K6"/>
    <mergeCell ref="L5:N6"/>
    <mergeCell ref="O5:Q6"/>
    <mergeCell ref="A6:A8"/>
    <mergeCell ref="B6:B8"/>
    <mergeCell ref="C6:C8"/>
    <mergeCell ref="D6:D8"/>
    <mergeCell ref="F8:H8"/>
    <mergeCell ref="I8:K8"/>
    <mergeCell ref="L8:N8"/>
    <mergeCell ref="O8:Q8"/>
    <mergeCell ref="A9:B9"/>
    <mergeCell ref="F9:H9"/>
    <mergeCell ref="I9:Q9"/>
    <mergeCell ref="A10:A14"/>
    <mergeCell ref="B10:B14"/>
    <mergeCell ref="A15:A17"/>
    <mergeCell ref="B15:B17"/>
    <mergeCell ref="A18:A21"/>
    <mergeCell ref="B18:B21"/>
    <mergeCell ref="A23:A25"/>
    <mergeCell ref="B23:B25"/>
    <mergeCell ref="A26:A27"/>
    <mergeCell ref="B26:B27"/>
    <mergeCell ref="A28:A30"/>
    <mergeCell ref="B28:B30"/>
    <mergeCell ref="A31:A34"/>
    <mergeCell ref="B31:B34"/>
  </mergeCells>
  <conditionalFormatting sqref="B10:B34 D10:D34">
    <cfRule type="cellIs" dxfId="10" priority="2" operator="equal">
      <formula>0</formula>
    </cfRule>
  </conditionalFormatting>
  <pageMargins left="0.7" right="0.7" top="0.75" bottom="0.75" header="0.51180555555555496" footer="0.51180555555555496"/>
  <pageSetup paperSize="9" fitToWidth="0" orientation="portrait"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MJ19"/>
  <sheetViews>
    <sheetView zoomScale="50" zoomScaleNormal="50" workbookViewId="0">
      <selection activeCell="H8" sqref="H8"/>
    </sheetView>
  </sheetViews>
  <sheetFormatPr baseColWidth="10" defaultColWidth="11.42578125" defaultRowHeight="21" x14ac:dyDescent="0.25"/>
  <cols>
    <col min="1" max="1" width="20.7109375" style="252" customWidth="1"/>
    <col min="2" max="2" width="35" style="252" customWidth="1"/>
    <col min="3" max="3" width="38.7109375" style="252" customWidth="1"/>
    <col min="4" max="4" width="30.42578125" style="78" customWidth="1"/>
    <col min="5" max="5" width="15" style="253" customWidth="1"/>
    <col min="6" max="6" width="44.5703125" style="252" customWidth="1"/>
    <col min="7" max="7" width="9.28515625" style="252" customWidth="1"/>
    <col min="8" max="8" width="22.42578125" style="254" customWidth="1"/>
    <col min="9" max="9" width="22.5703125" style="79" customWidth="1"/>
    <col min="10" max="10" width="6.42578125" style="254" customWidth="1"/>
    <col min="11" max="11" width="32.42578125" style="252" customWidth="1"/>
    <col min="12" max="12" width="11.28515625" style="252" customWidth="1"/>
    <col min="13" max="13" width="18.42578125" style="252" customWidth="1"/>
    <col min="14" max="14" width="15.28515625" style="252" customWidth="1"/>
    <col min="15" max="15" width="14.7109375" style="252" customWidth="1"/>
    <col min="16" max="16" width="31.28515625" style="252" customWidth="1"/>
    <col min="17" max="17" width="29.28515625" style="252" customWidth="1"/>
    <col min="18" max="18" width="25" style="252" customWidth="1"/>
    <col min="19" max="19" width="28.42578125" style="252" customWidth="1"/>
    <col min="20" max="20" width="34.42578125" style="79" customWidth="1"/>
    <col min="21" max="21" width="37" style="79" customWidth="1"/>
    <col min="22" max="22" width="3.7109375" style="144" customWidth="1"/>
    <col min="23" max="23" width="61" style="255" customWidth="1"/>
    <col min="24" max="24" width="80.28515625" style="255" customWidth="1"/>
    <col min="25" max="25" width="70.28515625" style="255" customWidth="1"/>
    <col min="26" max="26" width="62.7109375" style="256" customWidth="1"/>
    <col min="27" max="1024" width="11.42578125" style="252"/>
  </cols>
  <sheetData>
    <row r="1" spans="1:26" ht="55.5" customHeight="1" x14ac:dyDescent="0.25">
      <c r="A1" s="503" t="s">
        <v>234</v>
      </c>
      <c r="B1" s="503"/>
      <c r="C1" s="503"/>
      <c r="D1" s="503"/>
      <c r="E1" s="503"/>
      <c r="F1" s="503"/>
      <c r="H1" s="504"/>
      <c r="I1" s="504"/>
      <c r="J1" s="504"/>
      <c r="K1" s="504"/>
      <c r="L1" s="504"/>
      <c r="M1" s="504"/>
      <c r="N1" s="504"/>
      <c r="O1" s="504"/>
      <c r="P1" s="504"/>
      <c r="Q1" s="504"/>
      <c r="R1" s="504"/>
      <c r="S1" s="504"/>
      <c r="T1" s="504"/>
      <c r="U1" s="504"/>
    </row>
    <row r="2" spans="1:26" ht="28.35" customHeight="1" x14ac:dyDescent="0.25">
      <c r="A2" s="505" t="s">
        <v>36</v>
      </c>
      <c r="B2" s="505"/>
      <c r="C2" s="505"/>
      <c r="D2" s="505"/>
      <c r="E2" s="505"/>
      <c r="F2" s="505"/>
      <c r="H2" s="506" t="s">
        <v>173</v>
      </c>
      <c r="I2" s="506"/>
      <c r="J2" s="506"/>
      <c r="K2" s="506"/>
      <c r="L2" s="506"/>
      <c r="M2" s="506"/>
      <c r="N2" s="506"/>
      <c r="O2" s="506"/>
      <c r="P2" s="506"/>
      <c r="Q2" s="506"/>
      <c r="R2" s="506"/>
      <c r="S2" s="506"/>
      <c r="T2" s="506"/>
      <c r="U2" s="506"/>
      <c r="W2" s="507" t="s">
        <v>221</v>
      </c>
      <c r="X2" s="507"/>
      <c r="Y2" s="507"/>
      <c r="Z2" s="257"/>
    </row>
    <row r="3" spans="1:26" ht="15.75" customHeight="1" x14ac:dyDescent="0.25">
      <c r="A3" s="498"/>
      <c r="B3" s="498"/>
      <c r="C3" s="498"/>
      <c r="D3" s="498"/>
      <c r="E3" s="498"/>
      <c r="F3" s="498"/>
      <c r="H3" s="499" t="s">
        <v>235</v>
      </c>
      <c r="I3" s="499"/>
      <c r="J3" s="499"/>
      <c r="K3" s="499"/>
      <c r="L3" s="499"/>
      <c r="M3" s="499"/>
      <c r="N3" s="499"/>
      <c r="O3" s="499"/>
      <c r="P3" s="499"/>
      <c r="Q3" s="499"/>
      <c r="R3" s="499"/>
      <c r="S3" s="499"/>
      <c r="T3" s="499"/>
      <c r="U3" s="499"/>
      <c r="W3" s="259"/>
      <c r="X3" s="260"/>
      <c r="Y3" s="260"/>
      <c r="Z3" s="261"/>
    </row>
    <row r="4" spans="1:26" ht="22.35" customHeight="1" x14ac:dyDescent="0.25">
      <c r="A4" s="462" t="s">
        <v>236</v>
      </c>
      <c r="B4" s="462"/>
      <c r="C4" s="462"/>
      <c r="D4" s="462"/>
      <c r="E4" s="462"/>
      <c r="F4" s="462"/>
      <c r="G4" s="262"/>
      <c r="H4" s="499"/>
      <c r="I4" s="499"/>
      <c r="J4" s="499"/>
      <c r="K4" s="499"/>
      <c r="L4" s="499"/>
      <c r="M4" s="499"/>
      <c r="N4" s="499"/>
      <c r="O4" s="499"/>
      <c r="P4" s="499"/>
      <c r="Q4" s="499"/>
      <c r="R4" s="499"/>
      <c r="S4" s="499"/>
      <c r="T4" s="499"/>
      <c r="U4" s="499"/>
      <c r="V4" s="145"/>
      <c r="W4" s="500" t="s">
        <v>237</v>
      </c>
      <c r="X4" s="500"/>
      <c r="Y4" s="500"/>
      <c r="Z4" s="263"/>
    </row>
    <row r="5" spans="1:26" ht="32.25" customHeight="1" x14ac:dyDescent="0.25">
      <c r="A5" s="501" t="s">
        <v>238</v>
      </c>
      <c r="B5" s="501"/>
      <c r="C5" s="501"/>
      <c r="D5" s="501"/>
      <c r="E5" s="501"/>
      <c r="F5" s="501"/>
      <c r="G5" s="262"/>
      <c r="H5" s="502" t="s">
        <v>239</v>
      </c>
      <c r="I5" s="502"/>
      <c r="J5" s="502"/>
      <c r="K5" s="502"/>
      <c r="L5" s="502"/>
      <c r="M5" s="502"/>
      <c r="N5" s="502"/>
      <c r="O5" s="502"/>
      <c r="P5" s="502"/>
      <c r="Q5" s="502"/>
      <c r="R5" s="502"/>
      <c r="S5" s="502"/>
      <c r="T5" s="502"/>
      <c r="U5" s="502"/>
      <c r="V5" s="145"/>
      <c r="W5" s="264"/>
      <c r="X5" s="264"/>
      <c r="Y5" s="264"/>
    </row>
    <row r="6" spans="1:26" s="253" customFormat="1" ht="87.75" customHeight="1" x14ac:dyDescent="0.25">
      <c r="A6" s="265" t="s">
        <v>39</v>
      </c>
      <c r="B6" s="266" t="s">
        <v>240</v>
      </c>
      <c r="C6" s="266" t="s">
        <v>41</v>
      </c>
      <c r="D6" s="267" t="s">
        <v>241</v>
      </c>
      <c r="E6" s="268"/>
      <c r="F6" s="269" t="s">
        <v>242</v>
      </c>
      <c r="G6" s="270"/>
      <c r="H6" s="271" t="s">
        <v>113</v>
      </c>
      <c r="I6" s="272" t="s">
        <v>211</v>
      </c>
      <c r="J6" s="273" t="s">
        <v>178</v>
      </c>
      <c r="K6" s="271" t="s">
        <v>243</v>
      </c>
      <c r="L6" s="493" t="s">
        <v>244</v>
      </c>
      <c r="M6" s="493"/>
      <c r="N6" s="493"/>
      <c r="O6" s="493"/>
      <c r="P6" s="494" t="s">
        <v>245</v>
      </c>
      <c r="Q6" s="494"/>
      <c r="R6" s="494"/>
      <c r="S6" s="494"/>
      <c r="T6" s="494"/>
      <c r="U6" s="494"/>
      <c r="V6" s="146"/>
      <c r="W6" s="274" t="s">
        <v>223</v>
      </c>
      <c r="X6" s="274" t="s">
        <v>246</v>
      </c>
      <c r="Y6" s="275" t="s">
        <v>225</v>
      </c>
      <c r="Z6" s="276" t="s">
        <v>226</v>
      </c>
    </row>
    <row r="7" spans="1:26" s="253" customFormat="1" ht="366" customHeight="1" x14ac:dyDescent="0.25">
      <c r="A7" s="277" t="s">
        <v>43</v>
      </c>
      <c r="B7" s="278" t="s">
        <v>247</v>
      </c>
      <c r="C7" s="278" t="s">
        <v>45</v>
      </c>
      <c r="D7" s="279" t="s">
        <v>248</v>
      </c>
      <c r="E7" s="280"/>
      <c r="F7" s="281" t="s">
        <v>249</v>
      </c>
      <c r="G7" s="270"/>
      <c r="H7" s="282" t="s">
        <v>250</v>
      </c>
      <c r="I7" s="283" t="s">
        <v>251</v>
      </c>
      <c r="J7" s="284"/>
      <c r="K7" s="285" t="s">
        <v>252</v>
      </c>
      <c r="L7" s="495" t="s">
        <v>253</v>
      </c>
      <c r="M7" s="495"/>
      <c r="N7" s="495"/>
      <c r="O7" s="495"/>
      <c r="P7" s="494"/>
      <c r="Q7" s="494"/>
      <c r="R7" s="494"/>
      <c r="S7" s="494"/>
      <c r="T7" s="494"/>
      <c r="U7" s="494"/>
      <c r="V7" s="146"/>
      <c r="W7" s="286" t="s">
        <v>254</v>
      </c>
      <c r="X7" s="286" t="s">
        <v>255</v>
      </c>
      <c r="Y7" s="287" t="s">
        <v>256</v>
      </c>
      <c r="Z7" s="288"/>
    </row>
    <row r="8" spans="1:26" ht="108.95" customHeight="1" x14ac:dyDescent="0.25">
      <c r="A8" s="289"/>
      <c r="B8" s="290" t="s">
        <v>257</v>
      </c>
      <c r="C8" s="290" t="s">
        <v>258</v>
      </c>
      <c r="D8" s="291" t="s">
        <v>259</v>
      </c>
      <c r="E8" s="292"/>
      <c r="F8" s="293" t="s">
        <v>260</v>
      </c>
      <c r="G8" s="294"/>
      <c r="H8" s="496" t="s">
        <v>261</v>
      </c>
      <c r="I8" s="496"/>
      <c r="J8" s="295"/>
      <c r="K8" s="296" t="s">
        <v>260</v>
      </c>
      <c r="L8" s="297" t="s">
        <v>262</v>
      </c>
      <c r="M8" s="298" t="s">
        <v>263</v>
      </c>
      <c r="N8" s="298" t="s">
        <v>264</v>
      </c>
      <c r="O8" s="299" t="s">
        <v>265</v>
      </c>
      <c r="P8" s="300" t="s">
        <v>266</v>
      </c>
      <c r="Q8" s="300" t="s">
        <v>267</v>
      </c>
      <c r="R8" s="301" t="s">
        <v>268</v>
      </c>
      <c r="S8" s="301" t="s">
        <v>269</v>
      </c>
      <c r="T8" s="302" t="s">
        <v>270</v>
      </c>
      <c r="U8" s="303" t="s">
        <v>271</v>
      </c>
      <c r="W8" s="497" t="s">
        <v>272</v>
      </c>
      <c r="X8" s="497"/>
      <c r="Y8" s="497"/>
      <c r="Z8" s="304"/>
    </row>
    <row r="9" spans="1:26" ht="15" customHeight="1" x14ac:dyDescent="0.25">
      <c r="A9" s="484"/>
      <c r="B9" s="484" t="s">
        <v>273</v>
      </c>
      <c r="C9" s="485" t="s">
        <v>274</v>
      </c>
      <c r="D9" s="486" t="s">
        <v>275</v>
      </c>
      <c r="E9" s="486"/>
      <c r="F9" s="486"/>
      <c r="G9" s="486"/>
      <c r="H9" s="486"/>
      <c r="I9" s="486"/>
      <c r="J9" s="486"/>
      <c r="K9" s="486"/>
      <c r="L9" s="486"/>
      <c r="M9" s="486"/>
      <c r="N9" s="486"/>
      <c r="O9" s="486"/>
      <c r="P9" s="486"/>
      <c r="Q9" s="486"/>
      <c r="R9" s="486"/>
      <c r="S9" s="486"/>
      <c r="T9" s="486"/>
      <c r="U9" s="486"/>
      <c r="W9" s="305"/>
      <c r="X9" s="306"/>
      <c r="Y9" s="306"/>
      <c r="Z9" s="307"/>
    </row>
    <row r="10" spans="1:26" ht="213" customHeight="1" x14ac:dyDescent="0.25">
      <c r="A10" s="484"/>
      <c r="B10" s="484"/>
      <c r="C10" s="485"/>
      <c r="D10" s="487" t="s">
        <v>276</v>
      </c>
      <c r="E10" s="308" t="s">
        <v>117</v>
      </c>
      <c r="F10" s="309" t="s">
        <v>277</v>
      </c>
      <c r="G10" s="294"/>
      <c r="H10" s="488" t="s">
        <v>278</v>
      </c>
      <c r="I10" s="489" t="s">
        <v>276</v>
      </c>
      <c r="J10" s="310" t="s">
        <v>117</v>
      </c>
      <c r="K10" s="311" t="s">
        <v>277</v>
      </c>
      <c r="L10" s="312"/>
      <c r="M10" s="313"/>
      <c r="N10" s="314" t="s">
        <v>279</v>
      </c>
      <c r="O10" s="315"/>
      <c r="P10" s="490" t="s">
        <v>280</v>
      </c>
      <c r="Q10" s="491" t="s">
        <v>281</v>
      </c>
      <c r="R10" s="492" t="s">
        <v>282</v>
      </c>
      <c r="S10" s="316" t="s">
        <v>283</v>
      </c>
      <c r="T10" s="317" t="s">
        <v>284</v>
      </c>
      <c r="U10" s="318" t="s">
        <v>285</v>
      </c>
      <c r="W10" s="319" t="s">
        <v>286</v>
      </c>
      <c r="X10" s="320" t="s">
        <v>287</v>
      </c>
      <c r="Y10" s="321" t="s">
        <v>288</v>
      </c>
      <c r="Z10" s="322" t="s">
        <v>289</v>
      </c>
    </row>
    <row r="11" spans="1:26" ht="189.6" customHeight="1" x14ac:dyDescent="0.25">
      <c r="A11" s="484"/>
      <c r="B11" s="484"/>
      <c r="C11" s="485"/>
      <c r="D11" s="487"/>
      <c r="E11" s="323" t="s">
        <v>119</v>
      </c>
      <c r="F11" s="324" t="s">
        <v>290</v>
      </c>
      <c r="G11" s="294"/>
      <c r="H11" s="488"/>
      <c r="I11" s="489"/>
      <c r="J11" s="325" t="s">
        <v>119</v>
      </c>
      <c r="K11" s="326" t="s">
        <v>290</v>
      </c>
      <c r="L11" s="327"/>
      <c r="M11" s="328"/>
      <c r="N11" s="329"/>
      <c r="O11" s="330" t="s">
        <v>279</v>
      </c>
      <c r="P11" s="490"/>
      <c r="Q11" s="491"/>
      <c r="R11" s="492"/>
      <c r="S11" s="331" t="s">
        <v>291</v>
      </c>
      <c r="T11" s="332" t="s">
        <v>292</v>
      </c>
      <c r="U11" s="333" t="s">
        <v>293</v>
      </c>
      <c r="W11" s="319" t="s">
        <v>294</v>
      </c>
      <c r="X11" s="320" t="s">
        <v>295</v>
      </c>
      <c r="Y11" s="471" t="s">
        <v>296</v>
      </c>
      <c r="Z11" s="472" t="s">
        <v>297</v>
      </c>
    </row>
    <row r="12" spans="1:26" ht="189.6" customHeight="1" x14ac:dyDescent="0.25">
      <c r="A12" s="484"/>
      <c r="B12" s="484"/>
      <c r="C12" s="485"/>
      <c r="D12" s="487"/>
      <c r="E12" s="323" t="s">
        <v>122</v>
      </c>
      <c r="F12" s="324" t="s">
        <v>298</v>
      </c>
      <c r="G12" s="294"/>
      <c r="H12" s="488"/>
      <c r="I12" s="489"/>
      <c r="J12" s="325" t="s">
        <v>122</v>
      </c>
      <c r="K12" s="326" t="s">
        <v>298</v>
      </c>
      <c r="L12" s="327"/>
      <c r="M12" s="328"/>
      <c r="N12" s="329"/>
      <c r="O12" s="330" t="s">
        <v>279</v>
      </c>
      <c r="P12" s="490"/>
      <c r="Q12" s="491"/>
      <c r="R12" s="492"/>
      <c r="S12" s="476" t="s">
        <v>299</v>
      </c>
      <c r="T12" s="477" t="s">
        <v>300</v>
      </c>
      <c r="U12" s="333" t="s">
        <v>301</v>
      </c>
      <c r="W12" s="319" t="s">
        <v>302</v>
      </c>
      <c r="X12" s="320" t="s">
        <v>303</v>
      </c>
      <c r="Y12" s="471"/>
      <c r="Z12" s="472"/>
    </row>
    <row r="13" spans="1:26" ht="250.5" customHeight="1" x14ac:dyDescent="0.25">
      <c r="A13" s="484"/>
      <c r="B13" s="484"/>
      <c r="C13" s="485"/>
      <c r="D13" s="487"/>
      <c r="E13" s="323" t="s">
        <v>123</v>
      </c>
      <c r="F13" s="324" t="s">
        <v>304</v>
      </c>
      <c r="G13" s="294"/>
      <c r="H13" s="488"/>
      <c r="I13" s="489"/>
      <c r="J13" s="325" t="s">
        <v>123</v>
      </c>
      <c r="K13" s="326" t="s">
        <v>304</v>
      </c>
      <c r="L13" s="327"/>
      <c r="M13" s="328"/>
      <c r="N13" s="330" t="s">
        <v>279</v>
      </c>
      <c r="O13" s="334"/>
      <c r="P13" s="490"/>
      <c r="Q13" s="491"/>
      <c r="R13" s="492"/>
      <c r="S13" s="476"/>
      <c r="T13" s="477"/>
      <c r="U13" s="333" t="s">
        <v>305</v>
      </c>
      <c r="W13" s="319" t="s">
        <v>306</v>
      </c>
      <c r="X13" s="320" t="s">
        <v>307</v>
      </c>
      <c r="Y13" s="471"/>
      <c r="Z13" s="472"/>
    </row>
    <row r="14" spans="1:26" ht="123.75" customHeight="1" x14ac:dyDescent="0.25">
      <c r="A14" s="335"/>
      <c r="B14" s="473" t="s">
        <v>308</v>
      </c>
      <c r="C14" s="478" t="s">
        <v>309</v>
      </c>
      <c r="D14" s="474" t="s">
        <v>310</v>
      </c>
      <c r="E14" s="323" t="s">
        <v>124</v>
      </c>
      <c r="F14" s="336" t="s">
        <v>311</v>
      </c>
      <c r="G14" s="294"/>
      <c r="H14" s="479" t="s">
        <v>120</v>
      </c>
      <c r="I14" s="480" t="s">
        <v>310</v>
      </c>
      <c r="J14" s="325" t="s">
        <v>124</v>
      </c>
      <c r="K14" s="337" t="s">
        <v>311</v>
      </c>
      <c r="L14" s="338"/>
      <c r="M14" s="339"/>
      <c r="N14" s="340" t="s">
        <v>279</v>
      </c>
      <c r="O14" s="341"/>
      <c r="P14" s="481" t="s">
        <v>312</v>
      </c>
      <c r="Q14" s="482" t="s">
        <v>313</v>
      </c>
      <c r="R14" s="483"/>
      <c r="S14" s="342" t="s">
        <v>314</v>
      </c>
      <c r="T14" s="343" t="s">
        <v>315</v>
      </c>
      <c r="U14" s="144"/>
      <c r="W14" s="319" t="s">
        <v>316</v>
      </c>
      <c r="X14" s="320" t="s">
        <v>317</v>
      </c>
      <c r="Y14" s="321" t="s">
        <v>318</v>
      </c>
      <c r="Z14" s="322" t="s">
        <v>319</v>
      </c>
    </row>
    <row r="15" spans="1:26" ht="256.5" customHeight="1" x14ac:dyDescent="0.25">
      <c r="A15" s="344" t="s">
        <v>320</v>
      </c>
      <c r="B15" s="473"/>
      <c r="C15" s="478"/>
      <c r="D15" s="474"/>
      <c r="E15" s="323" t="s">
        <v>125</v>
      </c>
      <c r="F15" s="345" t="s">
        <v>321</v>
      </c>
      <c r="G15" s="294"/>
      <c r="H15" s="479"/>
      <c r="I15" s="480"/>
      <c r="J15" s="325" t="s">
        <v>125</v>
      </c>
      <c r="K15" s="346" t="s">
        <v>321</v>
      </c>
      <c r="L15" s="338"/>
      <c r="M15" s="339"/>
      <c r="N15" s="342"/>
      <c r="O15" s="340" t="s">
        <v>279</v>
      </c>
      <c r="P15" s="481"/>
      <c r="Q15" s="482"/>
      <c r="R15" s="483"/>
      <c r="S15" s="342" t="s">
        <v>322</v>
      </c>
      <c r="T15" s="343" t="s">
        <v>323</v>
      </c>
      <c r="U15" s="144"/>
      <c r="W15" s="319" t="s">
        <v>316</v>
      </c>
      <c r="X15" s="320" t="s">
        <v>324</v>
      </c>
      <c r="Y15" s="321" t="s">
        <v>325</v>
      </c>
      <c r="Z15" s="322" t="s">
        <v>319</v>
      </c>
    </row>
    <row r="16" spans="1:26" ht="229.9" customHeight="1" x14ac:dyDescent="0.25">
      <c r="A16" s="344" t="s">
        <v>326</v>
      </c>
      <c r="B16" s="473" t="s">
        <v>327</v>
      </c>
      <c r="C16" s="347" t="s">
        <v>328</v>
      </c>
      <c r="D16" s="474" t="s">
        <v>329</v>
      </c>
      <c r="E16" s="323" t="s">
        <v>131</v>
      </c>
      <c r="F16" s="348" t="s">
        <v>330</v>
      </c>
      <c r="G16" s="294"/>
      <c r="H16" s="475" t="s">
        <v>129</v>
      </c>
      <c r="I16" s="474" t="s">
        <v>329</v>
      </c>
      <c r="J16" s="323" t="s">
        <v>131</v>
      </c>
      <c r="K16" s="348" t="s">
        <v>330</v>
      </c>
      <c r="L16" s="112"/>
      <c r="M16" s="340" t="s">
        <v>279</v>
      </c>
      <c r="N16" s="349"/>
      <c r="O16" s="226"/>
      <c r="P16" s="405" t="s">
        <v>331</v>
      </c>
      <c r="Q16" s="350" t="s">
        <v>332</v>
      </c>
      <c r="R16" s="349" t="s">
        <v>333</v>
      </c>
      <c r="S16" s="349" t="s">
        <v>334</v>
      </c>
      <c r="T16" s="351" t="s">
        <v>335</v>
      </c>
      <c r="U16" s="144"/>
      <c r="W16" s="352" t="s">
        <v>336</v>
      </c>
      <c r="X16" s="353" t="s">
        <v>337</v>
      </c>
      <c r="Y16" s="471" t="s">
        <v>338</v>
      </c>
      <c r="Z16" s="472" t="s">
        <v>339</v>
      </c>
    </row>
    <row r="17" spans="1:26" ht="120" x14ac:dyDescent="0.25">
      <c r="A17" s="354"/>
      <c r="B17" s="473"/>
      <c r="C17" s="355"/>
      <c r="D17" s="474"/>
      <c r="E17" s="323" t="s">
        <v>132</v>
      </c>
      <c r="F17" s="356" t="s">
        <v>340</v>
      </c>
      <c r="G17" s="294"/>
      <c r="H17" s="475"/>
      <c r="I17" s="474"/>
      <c r="J17" s="323" t="s">
        <v>132</v>
      </c>
      <c r="K17" s="356" t="s">
        <v>340</v>
      </c>
      <c r="L17" s="119"/>
      <c r="M17" s="340" t="s">
        <v>279</v>
      </c>
      <c r="N17" s="340"/>
      <c r="O17" s="214"/>
      <c r="P17" s="405"/>
      <c r="Q17" s="357" t="s">
        <v>341</v>
      </c>
      <c r="R17" s="358" t="s">
        <v>342</v>
      </c>
      <c r="S17" s="358" t="s">
        <v>343</v>
      </c>
      <c r="T17" s="359" t="s">
        <v>344</v>
      </c>
      <c r="U17" s="144"/>
      <c r="W17" s="360" t="s">
        <v>336</v>
      </c>
      <c r="X17" s="361" t="s">
        <v>345</v>
      </c>
      <c r="Y17" s="471"/>
      <c r="Z17" s="472"/>
    </row>
    <row r="18" spans="1:26" x14ac:dyDescent="0.25">
      <c r="W18" s="362"/>
      <c r="X18" s="362"/>
      <c r="Y18" s="362"/>
      <c r="Z18" s="363"/>
    </row>
    <row r="19" spans="1:26" x14ac:dyDescent="0.25">
      <c r="W19" s="362"/>
      <c r="X19" s="362"/>
      <c r="Y19" s="362"/>
      <c r="Z19" s="363"/>
    </row>
  </sheetData>
  <mergeCells count="45">
    <mergeCell ref="A1:F1"/>
    <mergeCell ref="H1:U1"/>
    <mergeCell ref="A2:F2"/>
    <mergeCell ref="H2:U2"/>
    <mergeCell ref="W2:Y2"/>
    <mergeCell ref="A3:F3"/>
    <mergeCell ref="H3:U4"/>
    <mergeCell ref="A4:F4"/>
    <mergeCell ref="W4:Y4"/>
    <mergeCell ref="A5:F5"/>
    <mergeCell ref="H5:U5"/>
    <mergeCell ref="L6:O6"/>
    <mergeCell ref="P6:U7"/>
    <mergeCell ref="L7:O7"/>
    <mergeCell ref="H8:I8"/>
    <mergeCell ref="W8:Y8"/>
    <mergeCell ref="A9:A13"/>
    <mergeCell ref="B9:B13"/>
    <mergeCell ref="C9:C13"/>
    <mergeCell ref="D9:U9"/>
    <mergeCell ref="D10:D13"/>
    <mergeCell ref="H10:H13"/>
    <mergeCell ref="I10:I13"/>
    <mergeCell ref="P10:P13"/>
    <mergeCell ref="Q10:Q13"/>
    <mergeCell ref="R10:R13"/>
    <mergeCell ref="Y11:Y13"/>
    <mergeCell ref="Z11:Z13"/>
    <mergeCell ref="S12:S13"/>
    <mergeCell ref="T12:T13"/>
    <mergeCell ref="B14:B15"/>
    <mergeCell ref="C14:C15"/>
    <mergeCell ref="D14:D15"/>
    <mergeCell ref="H14:H15"/>
    <mergeCell ref="I14:I15"/>
    <mergeCell ref="P14:P15"/>
    <mergeCell ref="Q14:Q15"/>
    <mergeCell ref="R14:R15"/>
    <mergeCell ref="Y16:Y17"/>
    <mergeCell ref="Z16:Z17"/>
    <mergeCell ref="B16:B17"/>
    <mergeCell ref="D16:D17"/>
    <mergeCell ref="H16:H17"/>
    <mergeCell ref="I16:I17"/>
    <mergeCell ref="P16:P17"/>
  </mergeCells>
  <printOptions horizontalCentered="1" verticalCentered="1"/>
  <pageMargins left="0" right="0" top="0" bottom="0" header="0.51180555555555496" footer="0.51180555555555496"/>
  <pageSetup paperSize="8" fitToHeight="0" orientation="landscape"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2:C10"/>
  <sheetViews>
    <sheetView zoomScaleNormal="100" workbookViewId="0">
      <selection activeCell="A3" sqref="A3"/>
    </sheetView>
  </sheetViews>
  <sheetFormatPr baseColWidth="10" defaultColWidth="11.42578125" defaultRowHeight="15" x14ac:dyDescent="0.25"/>
  <cols>
    <col min="1" max="1" width="41.5703125" customWidth="1"/>
    <col min="2" max="2" width="3.42578125" customWidth="1"/>
    <col min="3" max="3" width="74.140625" customWidth="1"/>
  </cols>
  <sheetData>
    <row r="2" spans="1:3" ht="37.5" customHeight="1" x14ac:dyDescent="0.25">
      <c r="A2" s="258" t="s">
        <v>346</v>
      </c>
      <c r="B2" s="252"/>
      <c r="C2" s="258" t="s">
        <v>347</v>
      </c>
    </row>
    <row r="3" spans="1:3" ht="15.6" customHeight="1" x14ac:dyDescent="0.25">
      <c r="A3" s="508" t="s">
        <v>276</v>
      </c>
      <c r="B3" s="364" t="s">
        <v>117</v>
      </c>
      <c r="C3" s="365" t="s">
        <v>277</v>
      </c>
    </row>
    <row r="4" spans="1:3" ht="31.5" x14ac:dyDescent="0.25">
      <c r="A4" s="508"/>
      <c r="B4" s="364" t="s">
        <v>119</v>
      </c>
      <c r="C4" s="366" t="s">
        <v>290</v>
      </c>
    </row>
    <row r="5" spans="1:3" ht="31.5" x14ac:dyDescent="0.25">
      <c r="A5" s="508"/>
      <c r="B5" s="364" t="s">
        <v>122</v>
      </c>
      <c r="C5" s="367" t="s">
        <v>298</v>
      </c>
    </row>
    <row r="6" spans="1:3" ht="31.5" x14ac:dyDescent="0.25">
      <c r="A6" s="508"/>
      <c r="B6" s="364" t="s">
        <v>123</v>
      </c>
      <c r="C6" s="368" t="s">
        <v>304</v>
      </c>
    </row>
    <row r="7" spans="1:3" ht="29.85" customHeight="1" x14ac:dyDescent="0.25">
      <c r="A7" s="509" t="s">
        <v>310</v>
      </c>
      <c r="B7" s="369" t="s">
        <v>124</v>
      </c>
      <c r="C7" s="370" t="s">
        <v>311</v>
      </c>
    </row>
    <row r="8" spans="1:3" ht="31.5" x14ac:dyDescent="0.25">
      <c r="A8" s="509"/>
      <c r="B8" s="371" t="s">
        <v>125</v>
      </c>
      <c r="C8" s="372" t="s">
        <v>321</v>
      </c>
    </row>
    <row r="9" spans="1:3" ht="29.85" customHeight="1" x14ac:dyDescent="0.25">
      <c r="A9" s="510" t="s">
        <v>329</v>
      </c>
      <c r="B9" s="373" t="s">
        <v>131</v>
      </c>
      <c r="C9" s="374" t="s">
        <v>330</v>
      </c>
    </row>
    <row r="10" spans="1:3" ht="31.5" x14ac:dyDescent="0.25">
      <c r="A10" s="510"/>
      <c r="B10" s="375" t="s">
        <v>132</v>
      </c>
      <c r="C10" s="376" t="s">
        <v>340</v>
      </c>
    </row>
  </sheetData>
  <mergeCells count="3">
    <mergeCell ref="A3:A6"/>
    <mergeCell ref="A7:A8"/>
    <mergeCell ref="A9:A10"/>
  </mergeCells>
  <pageMargins left="0.7" right="0.7" top="0.75" bottom="0.75" header="0.51180555555555496" footer="0.51180555555555496"/>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5eb5dc2f-5cbd-41b0-abe1-34c94fffce20">
      <Terms xmlns="http://schemas.microsoft.com/office/infopath/2007/PartnerControls"/>
    </lcf76f155ced4ddcb4097134ff3c332f>
    <TaxCatchAll xmlns="23d4f7f9-7273-45e4-b5f5-3136869bf91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77532E25944B14CB37CA562384DE74E" ma:contentTypeVersion="12" ma:contentTypeDescription="Crée un document." ma:contentTypeScope="" ma:versionID="d7ffeda8de9c20636ec8c9aa8e583262">
  <xsd:schema xmlns:xsd="http://www.w3.org/2001/XMLSchema" xmlns:xs="http://www.w3.org/2001/XMLSchema" xmlns:p="http://schemas.microsoft.com/office/2006/metadata/properties" xmlns:ns2="5eb5dc2f-5cbd-41b0-abe1-34c94fffce20" xmlns:ns3="23d4f7f9-7273-45e4-b5f5-3136869bf917" targetNamespace="http://schemas.microsoft.com/office/2006/metadata/properties" ma:root="true" ma:fieldsID="bed63990744b0df6945fd9152a923486" ns2:_="" ns3:_="">
    <xsd:import namespace="5eb5dc2f-5cbd-41b0-abe1-34c94fffce20"/>
    <xsd:import namespace="23d4f7f9-7273-45e4-b5f5-3136869bf91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b5dc2f-5cbd-41b0-abe1-34c94fffce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3ea49d64-a85b-4bdb-83f5-972de01d382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3d4f7f9-7273-45e4-b5f5-3136869bf91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442175d-a28f-4c21-9e57-66b5418e28c9}" ma:internalName="TaxCatchAll" ma:showField="CatchAllData" ma:web="23d4f7f9-7273-45e4-b5f5-3136869bf91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EF02136-F01C-4315-80FE-E61E45668447}">
  <ds:schemaRefs>
    <ds:schemaRef ds:uri="http://schemas.microsoft.com/sharepoint/v3/contenttype/forms"/>
  </ds:schemaRefs>
</ds:datastoreItem>
</file>

<file path=customXml/itemProps2.xml><?xml version="1.0" encoding="utf-8"?>
<ds:datastoreItem xmlns:ds="http://schemas.openxmlformats.org/officeDocument/2006/customXml" ds:itemID="{39F3A6F8-667B-4213-AAC1-5D8ABAB480B7}">
  <ds:schemaRefs>
    <ds:schemaRef ds:uri="http://schemas.microsoft.com/office/2006/metadata/properties"/>
    <ds:schemaRef ds:uri="http://schemas.microsoft.com/office/infopath/2007/PartnerControls"/>
    <ds:schemaRef ds:uri="5eb5dc2f-5cbd-41b0-abe1-34c94fffce20"/>
    <ds:schemaRef ds:uri="23d4f7f9-7273-45e4-b5f5-3136869bf917"/>
  </ds:schemaRefs>
</ds:datastoreItem>
</file>

<file path=customXml/itemProps3.xml><?xml version="1.0" encoding="utf-8"?>
<ds:datastoreItem xmlns:ds="http://schemas.openxmlformats.org/officeDocument/2006/customXml" ds:itemID="{A11FB8C2-DCB7-4AD2-AF81-C3E3C028905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eb5dc2f-5cbd-41b0-abe1-34c94fffce20"/>
    <ds:schemaRef ds:uri="23d4f7f9-7273-45e4-b5f5-3136869bf91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7</vt:i4>
      </vt:variant>
    </vt:vector>
  </HeadingPairs>
  <TitlesOfParts>
    <vt:vector size="17" baseType="lpstr">
      <vt:lpstr>Trajectoire du diplômé</vt:lpstr>
      <vt:lpstr>Accès métiers ROME</vt:lpstr>
      <vt:lpstr>Accès métiers APEC</vt:lpstr>
      <vt:lpstr>Parcours Rapprochement RNCP</vt:lpstr>
      <vt:lpstr>Matrice de la formation vide</vt:lpstr>
      <vt:lpstr>Matrice de la formation remplie</vt:lpstr>
      <vt:lpstr>Référentiel certification</vt:lpstr>
      <vt:lpstr>Référentiel de formation</vt:lpstr>
      <vt:lpstr>Exemple DIU Mycologie</vt:lpstr>
      <vt:lpstr>Exemple Presentation Mycologie</vt:lpstr>
      <vt:lpstr>'Accès métiers APEC'!Zone_d_impression</vt:lpstr>
      <vt:lpstr>'Accès métiers ROME'!Zone_d_impression</vt:lpstr>
      <vt:lpstr>'Exemple DIU Mycologie'!Zone_d_impression</vt:lpstr>
      <vt:lpstr>'Matrice de la formation vide'!Zone_d_impression</vt:lpstr>
      <vt:lpstr>'Référentiel certification'!Zone_d_impression</vt:lpstr>
      <vt:lpstr>'Référentiel de formation'!Zone_d_impression</vt:lpstr>
      <vt:lpstr>'Trajectoire du diplômé'!Zone_d_impression</vt:lpstr>
    </vt:vector>
  </TitlesOfParts>
  <Manager/>
  <Company>Universite de Lyon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Tatjana Perovic</dc:creator>
  <cp:keywords/>
  <dc:description/>
  <cp:lastModifiedBy>Jerome Darmont</cp:lastModifiedBy>
  <cp:revision>10</cp:revision>
  <dcterms:created xsi:type="dcterms:W3CDTF">2019-12-02T04:30:54Z</dcterms:created>
  <dcterms:modified xsi:type="dcterms:W3CDTF">2025-02-17T11:03:21Z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0x010100177532E25944B14CB37CA562384DE74E</vt:lpwstr>
  </property>
  <property fmtid="{D5CDD505-2E9C-101B-9397-08002B2CF9AE}" pid="3" name="MediaServiceImageTags">
    <vt:lpwstr/>
  </property>
</Properties>
</file>